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7829B901-F6B5-4612-95CE-0703B8B5F801}" xr6:coauthVersionLast="47" xr6:coauthVersionMax="47" xr10:uidLastSave="{00000000-0000-0000-0000-000000000000}"/>
  <bookViews>
    <workbookView xWindow="-120" yWindow="-120" windowWidth="19440" windowHeight="14880" tabRatio="859" xr2:uid="{122AB9B3-4E3B-42D8-AC24-E5258ACEE1FC}"/>
  </bookViews>
  <sheets>
    <sheet name="Instructions" sheetId="18" r:id="rId1"/>
    <sheet name="Pre-requisites" sheetId="17" r:id="rId2"/>
    <sheet name="Load Shape Criteria" sheetId="6" r:id="rId3"/>
    <sheet name="Step 1060" sheetId="4" r:id="rId4"/>
    <sheet name="Step 1070" sheetId="22" r:id="rId5"/>
    <sheet name="Step 1100" sheetId="8" r:id="rId6"/>
    <sheet name="Step 1120" sheetId="9" r:id="rId7"/>
    <sheet name="Step 1140" sheetId="10" r:id="rId8"/>
    <sheet name="Step 1160-1270" sheetId="23" r:id="rId9"/>
    <sheet name="METH001-Method 6" sheetId="20" r:id="rId10"/>
    <sheet name="Step 1310" sheetId="5" r:id="rId11"/>
    <sheet name="Step 1320-1340" sheetId="24" r:id="rId12"/>
    <sheet name="METH001-Method 8" sheetId="21" r:id="rId13"/>
    <sheet name="Step 1360" sheetId="15" r:id="rId14"/>
    <sheet name="Step 1370-1390" sheetId="16" r:id="rId15"/>
  </sheets>
  <externalReferences>
    <externalReference r:id="rId1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16" l="1"/>
  <c r="O52" i="16"/>
  <c r="N52" i="16"/>
  <c r="L52" i="16"/>
  <c r="K52" i="16"/>
  <c r="J52" i="16"/>
  <c r="P51" i="16"/>
  <c r="O51" i="16"/>
  <c r="N51" i="16"/>
  <c r="L51" i="16"/>
  <c r="K51" i="16"/>
  <c r="J51" i="16"/>
  <c r="P50" i="16"/>
  <c r="O50" i="16"/>
  <c r="N50" i="16"/>
  <c r="L50" i="16"/>
  <c r="K50" i="16"/>
  <c r="J50" i="16"/>
  <c r="P49" i="16"/>
  <c r="O49" i="16"/>
  <c r="N49" i="16"/>
  <c r="L49" i="16"/>
  <c r="K49" i="16"/>
  <c r="J49" i="16"/>
  <c r="P48" i="16"/>
  <c r="O48" i="16"/>
  <c r="N48" i="16"/>
  <c r="L48" i="16"/>
  <c r="K48" i="16"/>
  <c r="J48" i="16"/>
  <c r="P47" i="16"/>
  <c r="O47" i="16"/>
  <c r="N47" i="16"/>
  <c r="L47" i="16"/>
  <c r="K47" i="16"/>
  <c r="J47" i="16"/>
  <c r="P46" i="16"/>
  <c r="O46" i="16"/>
  <c r="N46" i="16"/>
  <c r="L46" i="16"/>
  <c r="K46" i="16"/>
  <c r="J46" i="16"/>
  <c r="P45" i="16"/>
  <c r="O45" i="16"/>
  <c r="N45" i="16"/>
  <c r="L45" i="16"/>
  <c r="K45" i="16"/>
  <c r="J45" i="16"/>
  <c r="P44" i="16"/>
  <c r="O44" i="16"/>
  <c r="N44" i="16"/>
  <c r="L44" i="16"/>
  <c r="K44" i="16"/>
  <c r="J44" i="16"/>
  <c r="P43" i="16"/>
  <c r="O43" i="16"/>
  <c r="N43" i="16"/>
  <c r="L43" i="16"/>
  <c r="K43" i="16"/>
  <c r="J43" i="16"/>
  <c r="P42" i="16"/>
  <c r="O42" i="16"/>
  <c r="N42" i="16"/>
  <c r="L42" i="16"/>
  <c r="K42" i="16"/>
  <c r="J42" i="16"/>
  <c r="P41" i="16"/>
  <c r="O41" i="16"/>
  <c r="N41" i="16"/>
  <c r="L41" i="16"/>
  <c r="K41" i="16"/>
  <c r="J41" i="16"/>
  <c r="P40" i="16"/>
  <c r="O40" i="16"/>
  <c r="N40" i="16"/>
  <c r="L40" i="16"/>
  <c r="K40" i="16"/>
  <c r="J40" i="16"/>
  <c r="P39" i="16"/>
  <c r="O39" i="16"/>
  <c r="N39" i="16"/>
  <c r="L39" i="16"/>
  <c r="K39" i="16"/>
  <c r="J39" i="16"/>
  <c r="P38" i="16"/>
  <c r="O38" i="16"/>
  <c r="N38" i="16"/>
  <c r="L38" i="16"/>
  <c r="K38" i="16"/>
  <c r="J38" i="16"/>
  <c r="P37" i="16"/>
  <c r="O37" i="16"/>
  <c r="N37" i="16"/>
  <c r="L37" i="16"/>
  <c r="K37" i="16"/>
  <c r="J37" i="16"/>
  <c r="P36" i="16"/>
  <c r="O36" i="16"/>
  <c r="N36" i="16"/>
  <c r="L36" i="16"/>
  <c r="K36" i="16"/>
  <c r="J36" i="16"/>
  <c r="P35" i="16"/>
  <c r="O35" i="16"/>
  <c r="N35" i="16"/>
  <c r="L35" i="16"/>
  <c r="K35" i="16"/>
  <c r="J35" i="16"/>
  <c r="P34" i="16"/>
  <c r="O34" i="16"/>
  <c r="N34" i="16"/>
  <c r="L34" i="16"/>
  <c r="K34" i="16"/>
  <c r="J34" i="16"/>
  <c r="P33" i="16"/>
  <c r="O33" i="16"/>
  <c r="N33" i="16"/>
  <c r="L33" i="16"/>
  <c r="K33" i="16"/>
  <c r="J33" i="16"/>
  <c r="P32" i="16"/>
  <c r="O32" i="16"/>
  <c r="N32" i="16"/>
  <c r="L32" i="16"/>
  <c r="K32" i="16"/>
  <c r="J32" i="16"/>
  <c r="P31" i="16"/>
  <c r="O31" i="16"/>
  <c r="N31" i="16"/>
  <c r="L31" i="16"/>
  <c r="K31" i="16"/>
  <c r="J31" i="16"/>
  <c r="P30" i="16"/>
  <c r="O30" i="16"/>
  <c r="N30" i="16"/>
  <c r="L30" i="16"/>
  <c r="K30" i="16"/>
  <c r="J30" i="16"/>
  <c r="P29" i="16"/>
  <c r="O29" i="16"/>
  <c r="N29" i="16"/>
  <c r="L29" i="16"/>
  <c r="K29" i="16"/>
  <c r="J29" i="16"/>
  <c r="P28" i="16"/>
  <c r="O28" i="16"/>
  <c r="N28" i="16"/>
  <c r="L28" i="16"/>
  <c r="K28" i="16"/>
  <c r="J28" i="16"/>
  <c r="P27" i="16"/>
  <c r="O27" i="16"/>
  <c r="N27" i="16"/>
  <c r="L27" i="16"/>
  <c r="K27" i="16"/>
  <c r="J27" i="16"/>
  <c r="P26" i="16"/>
  <c r="O26" i="16"/>
  <c r="N26" i="16"/>
  <c r="L26" i="16"/>
  <c r="K26" i="16"/>
  <c r="J26" i="16"/>
  <c r="P25" i="16"/>
  <c r="O25" i="16"/>
  <c r="N25" i="16"/>
  <c r="L25" i="16"/>
  <c r="K25" i="16"/>
  <c r="J25" i="16"/>
  <c r="P24" i="16"/>
  <c r="O24" i="16"/>
  <c r="N24" i="16"/>
  <c r="L24" i="16"/>
  <c r="K24" i="16"/>
  <c r="J24" i="16"/>
  <c r="P23" i="16"/>
  <c r="O23" i="16"/>
  <c r="N23" i="16"/>
  <c r="L23" i="16"/>
  <c r="K23" i="16"/>
  <c r="J23" i="16"/>
  <c r="P22" i="16"/>
  <c r="O22" i="16"/>
  <c r="N22" i="16"/>
  <c r="L22" i="16"/>
  <c r="K22" i="16"/>
  <c r="J22" i="16"/>
  <c r="P21" i="16"/>
  <c r="O21" i="16"/>
  <c r="N21" i="16"/>
  <c r="L21" i="16"/>
  <c r="K21" i="16"/>
  <c r="J21" i="16"/>
  <c r="P20" i="16"/>
  <c r="O20" i="16"/>
  <c r="N20" i="16"/>
  <c r="L20" i="16"/>
  <c r="K20" i="16"/>
  <c r="J20" i="16"/>
  <c r="P19" i="16"/>
  <c r="O19" i="16"/>
  <c r="N19" i="16"/>
  <c r="L19" i="16"/>
  <c r="K19" i="16"/>
  <c r="J19" i="16"/>
  <c r="P18" i="16"/>
  <c r="O18" i="16"/>
  <c r="N18" i="16"/>
  <c r="L18" i="16"/>
  <c r="K18" i="16"/>
  <c r="J18" i="16"/>
  <c r="P17" i="16"/>
  <c r="O17" i="16"/>
  <c r="N17" i="16"/>
  <c r="L17" i="16"/>
  <c r="K17" i="16"/>
  <c r="J17" i="16"/>
  <c r="P16" i="16"/>
  <c r="O16" i="16"/>
  <c r="N16" i="16"/>
  <c r="L16" i="16"/>
  <c r="K16" i="16"/>
  <c r="J16" i="16"/>
  <c r="P15" i="16"/>
  <c r="O15" i="16"/>
  <c r="N15" i="16"/>
  <c r="L15" i="16"/>
  <c r="K15" i="16"/>
  <c r="J15" i="16"/>
  <c r="P14" i="16"/>
  <c r="O14" i="16"/>
  <c r="N14" i="16"/>
  <c r="L14" i="16"/>
  <c r="K14" i="16"/>
  <c r="J14" i="16"/>
  <c r="P13" i="16"/>
  <c r="O13" i="16"/>
  <c r="N13" i="16"/>
  <c r="L13" i="16"/>
  <c r="K13" i="16"/>
  <c r="J13" i="16"/>
  <c r="P12" i="16"/>
  <c r="O12" i="16"/>
  <c r="N12" i="16"/>
  <c r="L12" i="16"/>
  <c r="K12" i="16"/>
  <c r="J12" i="16"/>
  <c r="P11" i="16"/>
  <c r="O11" i="16"/>
  <c r="N11" i="16"/>
  <c r="L11" i="16"/>
  <c r="K11" i="16"/>
  <c r="J11" i="16"/>
  <c r="P10" i="16"/>
  <c r="O10" i="16"/>
  <c r="N10" i="16"/>
  <c r="L10" i="16"/>
  <c r="K10" i="16"/>
  <c r="J10" i="16"/>
  <c r="P9" i="16"/>
  <c r="O9" i="16"/>
  <c r="N9" i="16"/>
  <c r="L9" i="16"/>
  <c r="K9" i="16"/>
  <c r="J9" i="16"/>
  <c r="P8" i="16"/>
  <c r="O8" i="16"/>
  <c r="N8" i="16"/>
  <c r="L8" i="16"/>
  <c r="K8" i="16"/>
  <c r="J8" i="16"/>
  <c r="P7" i="16"/>
  <c r="O7" i="16"/>
  <c r="N7" i="16"/>
  <c r="L7" i="16"/>
  <c r="K7" i="16"/>
  <c r="J7" i="16"/>
  <c r="P6" i="16"/>
  <c r="O6" i="16"/>
  <c r="N6" i="16"/>
  <c r="L6" i="16"/>
  <c r="K6" i="16"/>
  <c r="J6" i="16"/>
  <c r="P5" i="16"/>
  <c r="O5" i="16"/>
  <c r="N5" i="16"/>
  <c r="L5" i="16"/>
  <c r="K5" i="16"/>
  <c r="J5" i="16"/>
  <c r="P52" i="15"/>
  <c r="O52" i="15"/>
  <c r="N52" i="15"/>
  <c r="L52" i="15"/>
  <c r="K52" i="15"/>
  <c r="J52" i="15"/>
  <c r="P51" i="15"/>
  <c r="O51" i="15"/>
  <c r="N51" i="15"/>
  <c r="L51" i="15"/>
  <c r="K51" i="15"/>
  <c r="J51" i="15"/>
  <c r="P50" i="15"/>
  <c r="O50" i="15"/>
  <c r="N50" i="15"/>
  <c r="L50" i="15"/>
  <c r="K50" i="15"/>
  <c r="J50" i="15"/>
  <c r="P49" i="15"/>
  <c r="O49" i="15"/>
  <c r="N49" i="15"/>
  <c r="L49" i="15"/>
  <c r="K49" i="15"/>
  <c r="J49" i="15"/>
  <c r="P48" i="15"/>
  <c r="O48" i="15"/>
  <c r="N48" i="15"/>
  <c r="L48" i="15"/>
  <c r="K48" i="15"/>
  <c r="J48" i="15"/>
  <c r="P47" i="15"/>
  <c r="O47" i="15"/>
  <c r="N47" i="15"/>
  <c r="L47" i="15"/>
  <c r="K47" i="15"/>
  <c r="J47" i="15"/>
  <c r="P46" i="15"/>
  <c r="O46" i="15"/>
  <c r="N46" i="15"/>
  <c r="L46" i="15"/>
  <c r="K46" i="15"/>
  <c r="J46" i="15"/>
  <c r="P45" i="15"/>
  <c r="O45" i="15"/>
  <c r="N45" i="15"/>
  <c r="L45" i="15"/>
  <c r="K45" i="15"/>
  <c r="J45" i="15"/>
  <c r="P44" i="15"/>
  <c r="O44" i="15"/>
  <c r="N44" i="15"/>
  <c r="L44" i="15"/>
  <c r="K44" i="15"/>
  <c r="J44" i="15"/>
  <c r="P43" i="15"/>
  <c r="O43" i="15"/>
  <c r="N43" i="15"/>
  <c r="L43" i="15"/>
  <c r="K43" i="15"/>
  <c r="J43" i="15"/>
  <c r="P42" i="15"/>
  <c r="O42" i="15"/>
  <c r="N42" i="15"/>
  <c r="L42" i="15"/>
  <c r="K42" i="15"/>
  <c r="J42" i="15"/>
  <c r="P41" i="15"/>
  <c r="O41" i="15"/>
  <c r="N41" i="15"/>
  <c r="L41" i="15"/>
  <c r="K41" i="15"/>
  <c r="J41" i="15"/>
  <c r="P40" i="15"/>
  <c r="O40" i="15"/>
  <c r="N40" i="15"/>
  <c r="L40" i="15"/>
  <c r="K40" i="15"/>
  <c r="J40" i="15"/>
  <c r="P39" i="15"/>
  <c r="O39" i="15"/>
  <c r="N39" i="15"/>
  <c r="L39" i="15"/>
  <c r="K39" i="15"/>
  <c r="J39" i="15"/>
  <c r="P38" i="15"/>
  <c r="O38" i="15"/>
  <c r="N38" i="15"/>
  <c r="L38" i="15"/>
  <c r="K38" i="15"/>
  <c r="J38" i="15"/>
  <c r="P37" i="15"/>
  <c r="O37" i="15"/>
  <c r="N37" i="15"/>
  <c r="L37" i="15"/>
  <c r="K37" i="15"/>
  <c r="J37" i="15"/>
  <c r="P36" i="15"/>
  <c r="O36" i="15"/>
  <c r="N36" i="15"/>
  <c r="L36" i="15"/>
  <c r="K36" i="15"/>
  <c r="J36" i="15"/>
  <c r="P35" i="15"/>
  <c r="O35" i="15"/>
  <c r="N35" i="15"/>
  <c r="L35" i="15"/>
  <c r="K35" i="15"/>
  <c r="J35" i="15"/>
  <c r="P34" i="15"/>
  <c r="O34" i="15"/>
  <c r="N34" i="15"/>
  <c r="L34" i="15"/>
  <c r="K34" i="15"/>
  <c r="J34" i="15"/>
  <c r="P33" i="15"/>
  <c r="O33" i="15"/>
  <c r="N33" i="15"/>
  <c r="L33" i="15"/>
  <c r="K33" i="15"/>
  <c r="J33" i="15"/>
  <c r="P32" i="15"/>
  <c r="O32" i="15"/>
  <c r="N32" i="15"/>
  <c r="L32" i="15"/>
  <c r="K32" i="15"/>
  <c r="J32" i="15"/>
  <c r="P31" i="15"/>
  <c r="O31" i="15"/>
  <c r="N31" i="15"/>
  <c r="L31" i="15"/>
  <c r="K31" i="15"/>
  <c r="J31" i="15"/>
  <c r="P30" i="15"/>
  <c r="O30" i="15"/>
  <c r="N30" i="15"/>
  <c r="L30" i="15"/>
  <c r="K30" i="15"/>
  <c r="J30" i="15"/>
  <c r="P29" i="15"/>
  <c r="O29" i="15"/>
  <c r="N29" i="15"/>
  <c r="L29" i="15"/>
  <c r="K29" i="15"/>
  <c r="J29" i="15"/>
  <c r="P28" i="15"/>
  <c r="O28" i="15"/>
  <c r="N28" i="15"/>
  <c r="L28" i="15"/>
  <c r="K28" i="15"/>
  <c r="J28" i="15"/>
  <c r="P27" i="15"/>
  <c r="O27" i="15"/>
  <c r="N27" i="15"/>
  <c r="L27" i="15"/>
  <c r="K27" i="15"/>
  <c r="J27" i="15"/>
  <c r="P26" i="15"/>
  <c r="O26" i="15"/>
  <c r="N26" i="15"/>
  <c r="L26" i="15"/>
  <c r="K26" i="15"/>
  <c r="J26" i="15"/>
  <c r="P25" i="15"/>
  <c r="O25" i="15"/>
  <c r="N25" i="15"/>
  <c r="L25" i="15"/>
  <c r="K25" i="15"/>
  <c r="J25" i="15"/>
  <c r="P24" i="15"/>
  <c r="O24" i="15"/>
  <c r="N24" i="15"/>
  <c r="L24" i="15"/>
  <c r="K24" i="15"/>
  <c r="J24" i="15"/>
  <c r="P23" i="15"/>
  <c r="O23" i="15"/>
  <c r="N23" i="15"/>
  <c r="L23" i="15"/>
  <c r="K23" i="15"/>
  <c r="J23" i="15"/>
  <c r="P22" i="15"/>
  <c r="O22" i="15"/>
  <c r="N22" i="15"/>
  <c r="L22" i="15"/>
  <c r="K22" i="15"/>
  <c r="J22" i="15"/>
  <c r="P21" i="15"/>
  <c r="O21" i="15"/>
  <c r="N21" i="15"/>
  <c r="L21" i="15"/>
  <c r="K21" i="15"/>
  <c r="J21" i="15"/>
  <c r="P20" i="15"/>
  <c r="O20" i="15"/>
  <c r="N20" i="15"/>
  <c r="L20" i="15"/>
  <c r="K20" i="15"/>
  <c r="J20" i="15"/>
  <c r="P19" i="15"/>
  <c r="O19" i="15"/>
  <c r="N19" i="15"/>
  <c r="L19" i="15"/>
  <c r="K19" i="15"/>
  <c r="J19" i="15"/>
  <c r="P18" i="15"/>
  <c r="O18" i="15"/>
  <c r="N18" i="15"/>
  <c r="L18" i="15"/>
  <c r="K18" i="15"/>
  <c r="J18" i="15"/>
  <c r="P17" i="15"/>
  <c r="O17" i="15"/>
  <c r="N17" i="15"/>
  <c r="L17" i="15"/>
  <c r="K17" i="15"/>
  <c r="J17" i="15"/>
  <c r="P16" i="15"/>
  <c r="O16" i="15"/>
  <c r="N16" i="15"/>
  <c r="L16" i="15"/>
  <c r="K16" i="15"/>
  <c r="J16" i="15"/>
  <c r="P15" i="15"/>
  <c r="O15" i="15"/>
  <c r="N15" i="15"/>
  <c r="L15" i="15"/>
  <c r="K15" i="15"/>
  <c r="J15" i="15"/>
  <c r="P14" i="15"/>
  <c r="O14" i="15"/>
  <c r="N14" i="15"/>
  <c r="L14" i="15"/>
  <c r="K14" i="15"/>
  <c r="J14" i="15"/>
  <c r="P13" i="15"/>
  <c r="O13" i="15"/>
  <c r="N13" i="15"/>
  <c r="L13" i="15"/>
  <c r="K13" i="15"/>
  <c r="J13" i="15"/>
  <c r="P12" i="15"/>
  <c r="O12" i="15"/>
  <c r="N12" i="15"/>
  <c r="L12" i="15"/>
  <c r="K12" i="15"/>
  <c r="J12" i="15"/>
  <c r="P11" i="15"/>
  <c r="O11" i="15"/>
  <c r="N11" i="15"/>
  <c r="L11" i="15"/>
  <c r="K11" i="15"/>
  <c r="J11" i="15"/>
  <c r="P10" i="15"/>
  <c r="O10" i="15"/>
  <c r="N10" i="15"/>
  <c r="L10" i="15"/>
  <c r="K10" i="15"/>
  <c r="J10" i="15"/>
  <c r="P9" i="15"/>
  <c r="O9" i="15"/>
  <c r="N9" i="15"/>
  <c r="L9" i="15"/>
  <c r="K9" i="15"/>
  <c r="J9" i="15"/>
  <c r="P8" i="15"/>
  <c r="O8" i="15"/>
  <c r="N8" i="15"/>
  <c r="L8" i="15"/>
  <c r="K8" i="15"/>
  <c r="J8" i="15"/>
  <c r="P7" i="15"/>
  <c r="O7" i="15"/>
  <c r="N7" i="15"/>
  <c r="L7" i="15"/>
  <c r="K7" i="15"/>
  <c r="J7" i="15"/>
  <c r="P6" i="15"/>
  <c r="O6" i="15"/>
  <c r="N6" i="15"/>
  <c r="L6" i="15"/>
  <c r="K6" i="15"/>
  <c r="J6" i="15"/>
  <c r="P5" i="15"/>
  <c r="O5" i="15"/>
  <c r="N5" i="15"/>
  <c r="L5" i="15"/>
  <c r="K5" i="15"/>
  <c r="J5" i="15"/>
  <c r="O436" i="24"/>
  <c r="N436" i="24"/>
  <c r="M436" i="24"/>
  <c r="K436" i="24"/>
  <c r="J436" i="24"/>
  <c r="I436" i="24"/>
  <c r="O435" i="24"/>
  <c r="N435" i="24"/>
  <c r="M435" i="24"/>
  <c r="K435" i="24"/>
  <c r="J435" i="24"/>
  <c r="I435" i="24"/>
  <c r="O434" i="24"/>
  <c r="N434" i="24"/>
  <c r="M434" i="24"/>
  <c r="K434" i="24"/>
  <c r="J434" i="24"/>
  <c r="I434" i="24"/>
  <c r="O433" i="24"/>
  <c r="N433" i="24"/>
  <c r="M433" i="24"/>
  <c r="K433" i="24"/>
  <c r="J433" i="24"/>
  <c r="I433" i="24"/>
  <c r="O432" i="24"/>
  <c r="N432" i="24"/>
  <c r="M432" i="24"/>
  <c r="K432" i="24"/>
  <c r="J432" i="24"/>
  <c r="I432" i="24"/>
  <c r="O431" i="24"/>
  <c r="N431" i="24"/>
  <c r="M431" i="24"/>
  <c r="K431" i="24"/>
  <c r="J431" i="24"/>
  <c r="I431" i="24"/>
  <c r="O430" i="24"/>
  <c r="N430" i="24"/>
  <c r="M430" i="24"/>
  <c r="K430" i="24"/>
  <c r="J430" i="24"/>
  <c r="I430" i="24"/>
  <c r="O429" i="24"/>
  <c r="N429" i="24"/>
  <c r="M429" i="24"/>
  <c r="K429" i="24"/>
  <c r="J429" i="24"/>
  <c r="I429" i="24"/>
  <c r="O428" i="24"/>
  <c r="N428" i="24"/>
  <c r="M428" i="24"/>
  <c r="K428" i="24"/>
  <c r="J428" i="24"/>
  <c r="I428" i="24"/>
  <c r="O427" i="24"/>
  <c r="N427" i="24"/>
  <c r="M427" i="24"/>
  <c r="K427" i="24"/>
  <c r="J427" i="24"/>
  <c r="I427" i="24"/>
  <c r="O426" i="24"/>
  <c r="N426" i="24"/>
  <c r="M426" i="24"/>
  <c r="K426" i="24"/>
  <c r="J426" i="24"/>
  <c r="I426" i="24"/>
  <c r="O425" i="24"/>
  <c r="N425" i="24"/>
  <c r="M425" i="24"/>
  <c r="K425" i="24"/>
  <c r="J425" i="24"/>
  <c r="I425" i="24"/>
  <c r="O424" i="24"/>
  <c r="N424" i="24"/>
  <c r="M424" i="24"/>
  <c r="K424" i="24"/>
  <c r="J424" i="24"/>
  <c r="I424" i="24"/>
  <c r="O423" i="24"/>
  <c r="N423" i="24"/>
  <c r="M423" i="24"/>
  <c r="K423" i="24"/>
  <c r="J423" i="24"/>
  <c r="I423" i="24"/>
  <c r="O422" i="24"/>
  <c r="N422" i="24"/>
  <c r="M422" i="24"/>
  <c r="K422" i="24"/>
  <c r="J422" i="24"/>
  <c r="I422" i="24"/>
  <c r="O421" i="24"/>
  <c r="N421" i="24"/>
  <c r="M421" i="24"/>
  <c r="K421" i="24"/>
  <c r="J421" i="24"/>
  <c r="I421" i="24"/>
  <c r="O420" i="24"/>
  <c r="N420" i="24"/>
  <c r="M420" i="24"/>
  <c r="K420" i="24"/>
  <c r="J420" i="24"/>
  <c r="I420" i="24"/>
  <c r="O419" i="24"/>
  <c r="N419" i="24"/>
  <c r="M419" i="24"/>
  <c r="K419" i="24"/>
  <c r="J419" i="24"/>
  <c r="I419" i="24"/>
  <c r="O418" i="24"/>
  <c r="N418" i="24"/>
  <c r="M418" i="24"/>
  <c r="K418" i="24"/>
  <c r="J418" i="24"/>
  <c r="I418" i="24"/>
  <c r="O417" i="24"/>
  <c r="N417" i="24"/>
  <c r="M417" i="24"/>
  <c r="K417" i="24"/>
  <c r="J417" i="24"/>
  <c r="I417" i="24"/>
  <c r="O416" i="24"/>
  <c r="N416" i="24"/>
  <c r="M416" i="24"/>
  <c r="K416" i="24"/>
  <c r="J416" i="24"/>
  <c r="I416" i="24"/>
  <c r="O415" i="24"/>
  <c r="N415" i="24"/>
  <c r="M415" i="24"/>
  <c r="K415" i="24"/>
  <c r="J415" i="24"/>
  <c r="I415" i="24"/>
  <c r="O414" i="24"/>
  <c r="N414" i="24"/>
  <c r="M414" i="24"/>
  <c r="K414" i="24"/>
  <c r="J414" i="24"/>
  <c r="I414" i="24"/>
  <c r="O413" i="24"/>
  <c r="N413" i="24"/>
  <c r="M413" i="24"/>
  <c r="K413" i="24"/>
  <c r="J413" i="24"/>
  <c r="I413" i="24"/>
  <c r="O412" i="24"/>
  <c r="N412" i="24"/>
  <c r="M412" i="24"/>
  <c r="K412" i="24"/>
  <c r="J412" i="24"/>
  <c r="I412" i="24"/>
  <c r="O411" i="24"/>
  <c r="N411" i="24"/>
  <c r="M411" i="24"/>
  <c r="K411" i="24"/>
  <c r="J411" i="24"/>
  <c r="I411" i="24"/>
  <c r="O410" i="24"/>
  <c r="N410" i="24"/>
  <c r="M410" i="24"/>
  <c r="K410" i="24"/>
  <c r="J410" i="24"/>
  <c r="I410" i="24"/>
  <c r="O409" i="24"/>
  <c r="N409" i="24"/>
  <c r="M409" i="24"/>
  <c r="K409" i="24"/>
  <c r="J409" i="24"/>
  <c r="I409" i="24"/>
  <c r="O408" i="24"/>
  <c r="N408" i="24"/>
  <c r="M408" i="24"/>
  <c r="K408" i="24"/>
  <c r="J408" i="24"/>
  <c r="I408" i="24"/>
  <c r="O407" i="24"/>
  <c r="N407" i="24"/>
  <c r="M407" i="24"/>
  <c r="K407" i="24"/>
  <c r="J407" i="24"/>
  <c r="I407" i="24"/>
  <c r="O406" i="24"/>
  <c r="N406" i="24"/>
  <c r="M406" i="24"/>
  <c r="K406" i="24"/>
  <c r="J406" i="24"/>
  <c r="I406" i="24"/>
  <c r="O405" i="24"/>
  <c r="N405" i="24"/>
  <c r="M405" i="24"/>
  <c r="K405" i="24"/>
  <c r="J405" i="24"/>
  <c r="I405" i="24"/>
  <c r="O404" i="24"/>
  <c r="N404" i="24"/>
  <c r="M404" i="24"/>
  <c r="K404" i="24"/>
  <c r="J404" i="24"/>
  <c r="I404" i="24"/>
  <c r="O403" i="24"/>
  <c r="N403" i="24"/>
  <c r="M403" i="24"/>
  <c r="K403" i="24"/>
  <c r="J403" i="24"/>
  <c r="I403" i="24"/>
  <c r="O402" i="24"/>
  <c r="N402" i="24"/>
  <c r="M402" i="24"/>
  <c r="K402" i="24"/>
  <c r="J402" i="24"/>
  <c r="I402" i="24"/>
  <c r="O401" i="24"/>
  <c r="N401" i="24"/>
  <c r="M401" i="24"/>
  <c r="K401" i="24"/>
  <c r="J401" i="24"/>
  <c r="I401" i="24"/>
  <c r="O400" i="24"/>
  <c r="N400" i="24"/>
  <c r="M400" i="24"/>
  <c r="K400" i="24"/>
  <c r="J400" i="24"/>
  <c r="I400" i="24"/>
  <c r="O399" i="24"/>
  <c r="N399" i="24"/>
  <c r="M399" i="24"/>
  <c r="K399" i="24"/>
  <c r="J399" i="24"/>
  <c r="I399" i="24"/>
  <c r="O398" i="24"/>
  <c r="N398" i="24"/>
  <c r="M398" i="24"/>
  <c r="K398" i="24"/>
  <c r="J398" i="24"/>
  <c r="I398" i="24"/>
  <c r="O397" i="24"/>
  <c r="N397" i="24"/>
  <c r="M397" i="24"/>
  <c r="K397" i="24"/>
  <c r="J397" i="24"/>
  <c r="I397" i="24"/>
  <c r="O396" i="24"/>
  <c r="N396" i="24"/>
  <c r="M396" i="24"/>
  <c r="K396" i="24"/>
  <c r="J396" i="24"/>
  <c r="I396" i="24"/>
  <c r="O395" i="24"/>
  <c r="N395" i="24"/>
  <c r="M395" i="24"/>
  <c r="K395" i="24"/>
  <c r="J395" i="24"/>
  <c r="I395" i="24"/>
  <c r="O394" i="24"/>
  <c r="N394" i="24"/>
  <c r="M394" i="24"/>
  <c r="K394" i="24"/>
  <c r="J394" i="24"/>
  <c r="I394" i="24"/>
  <c r="O393" i="24"/>
  <c r="N393" i="24"/>
  <c r="M393" i="24"/>
  <c r="K393" i="24"/>
  <c r="J393" i="24"/>
  <c r="I393" i="24"/>
  <c r="O392" i="24"/>
  <c r="N392" i="24"/>
  <c r="M392" i="24"/>
  <c r="K392" i="24"/>
  <c r="J392" i="24"/>
  <c r="I392" i="24"/>
  <c r="O391" i="24"/>
  <c r="N391" i="24"/>
  <c r="M391" i="24"/>
  <c r="K391" i="24"/>
  <c r="J391" i="24"/>
  <c r="I391" i="24"/>
  <c r="O390" i="24"/>
  <c r="N390" i="24"/>
  <c r="M390" i="24"/>
  <c r="K390" i="24"/>
  <c r="J390" i="24"/>
  <c r="I390" i="24"/>
  <c r="O389" i="24"/>
  <c r="N389" i="24"/>
  <c r="M389" i="24"/>
  <c r="K389" i="24"/>
  <c r="J389" i="24"/>
  <c r="I389" i="24"/>
  <c r="O388" i="24"/>
  <c r="N388" i="24"/>
  <c r="M388" i="24"/>
  <c r="K388" i="24"/>
  <c r="J388" i="24"/>
  <c r="I388" i="24"/>
  <c r="O387" i="24"/>
  <c r="N387" i="24"/>
  <c r="M387" i="24"/>
  <c r="K387" i="24"/>
  <c r="J387" i="24"/>
  <c r="I387" i="24"/>
  <c r="O386" i="24"/>
  <c r="N386" i="24"/>
  <c r="M386" i="24"/>
  <c r="K386" i="24"/>
  <c r="J386" i="24"/>
  <c r="I386" i="24"/>
  <c r="O385" i="24"/>
  <c r="N385" i="24"/>
  <c r="M385" i="24"/>
  <c r="K385" i="24"/>
  <c r="J385" i="24"/>
  <c r="I385" i="24"/>
  <c r="O384" i="24"/>
  <c r="N384" i="24"/>
  <c r="M384" i="24"/>
  <c r="K384" i="24"/>
  <c r="J384" i="24"/>
  <c r="I384" i="24"/>
  <c r="O383" i="24"/>
  <c r="N383" i="24"/>
  <c r="M383" i="24"/>
  <c r="K383" i="24"/>
  <c r="J383" i="24"/>
  <c r="I383" i="24"/>
  <c r="O382" i="24"/>
  <c r="N382" i="24"/>
  <c r="M382" i="24"/>
  <c r="K382" i="24"/>
  <c r="J382" i="24"/>
  <c r="I382" i="24"/>
  <c r="O381" i="24"/>
  <c r="N381" i="24"/>
  <c r="M381" i="24"/>
  <c r="K381" i="24"/>
  <c r="J381" i="24"/>
  <c r="I381" i="24"/>
  <c r="O380" i="24"/>
  <c r="N380" i="24"/>
  <c r="M380" i="24"/>
  <c r="K380" i="24"/>
  <c r="J380" i="24"/>
  <c r="I380" i="24"/>
  <c r="O379" i="24"/>
  <c r="N379" i="24"/>
  <c r="M379" i="24"/>
  <c r="K379" i="24"/>
  <c r="J379" i="24"/>
  <c r="I379" i="24"/>
  <c r="O378" i="24"/>
  <c r="N378" i="24"/>
  <c r="M378" i="24"/>
  <c r="K378" i="24"/>
  <c r="J378" i="24"/>
  <c r="I378" i="24"/>
  <c r="O377" i="24"/>
  <c r="N377" i="24"/>
  <c r="M377" i="24"/>
  <c r="K377" i="24"/>
  <c r="J377" i="24"/>
  <c r="I377" i="24"/>
  <c r="O376" i="24"/>
  <c r="N376" i="24"/>
  <c r="M376" i="24"/>
  <c r="K376" i="24"/>
  <c r="J376" i="24"/>
  <c r="I376" i="24"/>
  <c r="O375" i="24"/>
  <c r="N375" i="24"/>
  <c r="M375" i="24"/>
  <c r="K375" i="24"/>
  <c r="J375" i="24"/>
  <c r="I375" i="24"/>
  <c r="O374" i="24"/>
  <c r="N374" i="24"/>
  <c r="M374" i="24"/>
  <c r="K374" i="24"/>
  <c r="J374" i="24"/>
  <c r="I374" i="24"/>
  <c r="O373" i="24"/>
  <c r="N373" i="24"/>
  <c r="M373" i="24"/>
  <c r="K373" i="24"/>
  <c r="J373" i="24"/>
  <c r="I373" i="24"/>
  <c r="O372" i="24"/>
  <c r="N372" i="24"/>
  <c r="M372" i="24"/>
  <c r="K372" i="24"/>
  <c r="J372" i="24"/>
  <c r="I372" i="24"/>
  <c r="O371" i="24"/>
  <c r="N371" i="24"/>
  <c r="M371" i="24"/>
  <c r="K371" i="24"/>
  <c r="J371" i="24"/>
  <c r="I371" i="24"/>
  <c r="O370" i="24"/>
  <c r="N370" i="24"/>
  <c r="M370" i="24"/>
  <c r="K370" i="24"/>
  <c r="J370" i="24"/>
  <c r="I370" i="24"/>
  <c r="O369" i="24"/>
  <c r="N369" i="24"/>
  <c r="M369" i="24"/>
  <c r="K369" i="24"/>
  <c r="J369" i="24"/>
  <c r="I369" i="24"/>
  <c r="O368" i="24"/>
  <c r="N368" i="24"/>
  <c r="M368" i="24"/>
  <c r="K368" i="24"/>
  <c r="J368" i="24"/>
  <c r="I368" i="24"/>
  <c r="O367" i="24"/>
  <c r="N367" i="24"/>
  <c r="M367" i="24"/>
  <c r="K367" i="24"/>
  <c r="J367" i="24"/>
  <c r="I367" i="24"/>
  <c r="O366" i="24"/>
  <c r="N366" i="24"/>
  <c r="M366" i="24"/>
  <c r="K366" i="24"/>
  <c r="J366" i="24"/>
  <c r="I366" i="24"/>
  <c r="O365" i="24"/>
  <c r="N365" i="24"/>
  <c r="M365" i="24"/>
  <c r="K365" i="24"/>
  <c r="J365" i="24"/>
  <c r="I365" i="24"/>
  <c r="O364" i="24"/>
  <c r="N364" i="24"/>
  <c r="M364" i="24"/>
  <c r="K364" i="24"/>
  <c r="J364" i="24"/>
  <c r="I364" i="24"/>
  <c r="O363" i="24"/>
  <c r="N363" i="24"/>
  <c r="M363" i="24"/>
  <c r="K363" i="24"/>
  <c r="J363" i="24"/>
  <c r="I363" i="24"/>
  <c r="O362" i="24"/>
  <c r="N362" i="24"/>
  <c r="M362" i="24"/>
  <c r="K362" i="24"/>
  <c r="J362" i="24"/>
  <c r="I362" i="24"/>
  <c r="O361" i="24"/>
  <c r="N361" i="24"/>
  <c r="M361" i="24"/>
  <c r="K361" i="24"/>
  <c r="J361" i="24"/>
  <c r="I361" i="24"/>
  <c r="O360" i="24"/>
  <c r="N360" i="24"/>
  <c r="M360" i="24"/>
  <c r="K360" i="24"/>
  <c r="J360" i="24"/>
  <c r="I360" i="24"/>
  <c r="O359" i="24"/>
  <c r="N359" i="24"/>
  <c r="M359" i="24"/>
  <c r="K359" i="24"/>
  <c r="J359" i="24"/>
  <c r="I359" i="24"/>
  <c r="O358" i="24"/>
  <c r="N358" i="24"/>
  <c r="M358" i="24"/>
  <c r="K358" i="24"/>
  <c r="J358" i="24"/>
  <c r="I358" i="24"/>
  <c r="O357" i="24"/>
  <c r="N357" i="24"/>
  <c r="M357" i="24"/>
  <c r="K357" i="24"/>
  <c r="J357" i="24"/>
  <c r="I357" i="24"/>
  <c r="O356" i="24"/>
  <c r="N356" i="24"/>
  <c r="M356" i="24"/>
  <c r="K356" i="24"/>
  <c r="J356" i="24"/>
  <c r="I356" i="24"/>
  <c r="O355" i="24"/>
  <c r="N355" i="24"/>
  <c r="M355" i="24"/>
  <c r="K355" i="24"/>
  <c r="J355" i="24"/>
  <c r="I355" i="24"/>
  <c r="O354" i="24"/>
  <c r="N354" i="24"/>
  <c r="M354" i="24"/>
  <c r="K354" i="24"/>
  <c r="J354" i="24"/>
  <c r="I354" i="24"/>
  <c r="O353" i="24"/>
  <c r="N353" i="24"/>
  <c r="M353" i="24"/>
  <c r="K353" i="24"/>
  <c r="J353" i="24"/>
  <c r="I353" i="24"/>
  <c r="O352" i="24"/>
  <c r="N352" i="24"/>
  <c r="M352" i="24"/>
  <c r="K352" i="24"/>
  <c r="J352" i="24"/>
  <c r="I352" i="24"/>
  <c r="O351" i="24"/>
  <c r="N351" i="24"/>
  <c r="M351" i="24"/>
  <c r="K351" i="24"/>
  <c r="J351" i="24"/>
  <c r="I351" i="24"/>
  <c r="O350" i="24"/>
  <c r="N350" i="24"/>
  <c r="M350" i="24"/>
  <c r="K350" i="24"/>
  <c r="J350" i="24"/>
  <c r="I350" i="24"/>
  <c r="O349" i="24"/>
  <c r="N349" i="24"/>
  <c r="M349" i="24"/>
  <c r="K349" i="24"/>
  <c r="J349" i="24"/>
  <c r="I349" i="24"/>
  <c r="O348" i="24"/>
  <c r="N348" i="24"/>
  <c r="M348" i="24"/>
  <c r="K348" i="24"/>
  <c r="J348" i="24"/>
  <c r="I348" i="24"/>
  <c r="O347" i="24"/>
  <c r="N347" i="24"/>
  <c r="M347" i="24"/>
  <c r="K347" i="24"/>
  <c r="J347" i="24"/>
  <c r="I347" i="24"/>
  <c r="O346" i="24"/>
  <c r="N346" i="24"/>
  <c r="M346" i="24"/>
  <c r="K346" i="24"/>
  <c r="J346" i="24"/>
  <c r="I346" i="24"/>
  <c r="O345" i="24"/>
  <c r="N345" i="24"/>
  <c r="M345" i="24"/>
  <c r="K345" i="24"/>
  <c r="J345" i="24"/>
  <c r="I345" i="24"/>
  <c r="O344" i="24"/>
  <c r="N344" i="24"/>
  <c r="M344" i="24"/>
  <c r="K344" i="24"/>
  <c r="J344" i="24"/>
  <c r="I344" i="24"/>
  <c r="O343" i="24"/>
  <c r="N343" i="24"/>
  <c r="M343" i="24"/>
  <c r="K343" i="24"/>
  <c r="J343" i="24"/>
  <c r="I343" i="24"/>
  <c r="O342" i="24"/>
  <c r="N342" i="24"/>
  <c r="M342" i="24"/>
  <c r="K342" i="24"/>
  <c r="J342" i="24"/>
  <c r="I342" i="24"/>
  <c r="O341" i="24"/>
  <c r="N341" i="24"/>
  <c r="M341" i="24"/>
  <c r="K341" i="24"/>
  <c r="J341" i="24"/>
  <c r="I341" i="24"/>
  <c r="O340" i="24"/>
  <c r="N340" i="24"/>
  <c r="M340" i="24"/>
  <c r="K340" i="24"/>
  <c r="J340" i="24"/>
  <c r="I340" i="24"/>
  <c r="O339" i="24"/>
  <c r="N339" i="24"/>
  <c r="M339" i="24"/>
  <c r="K339" i="24"/>
  <c r="J339" i="24"/>
  <c r="I339" i="24"/>
  <c r="O338" i="24"/>
  <c r="N338" i="24"/>
  <c r="M338" i="24"/>
  <c r="K338" i="24"/>
  <c r="J338" i="24"/>
  <c r="I338" i="24"/>
  <c r="O337" i="24"/>
  <c r="N337" i="24"/>
  <c r="M337" i="24"/>
  <c r="K337" i="24"/>
  <c r="J337" i="24"/>
  <c r="I337" i="24"/>
  <c r="O336" i="24"/>
  <c r="N336" i="24"/>
  <c r="M336" i="24"/>
  <c r="K336" i="24"/>
  <c r="J336" i="24"/>
  <c r="I336" i="24"/>
  <c r="O335" i="24"/>
  <c r="N335" i="24"/>
  <c r="M335" i="24"/>
  <c r="K335" i="24"/>
  <c r="J335" i="24"/>
  <c r="I335" i="24"/>
  <c r="O334" i="24"/>
  <c r="N334" i="24"/>
  <c r="M334" i="24"/>
  <c r="K334" i="24"/>
  <c r="J334" i="24"/>
  <c r="I334" i="24"/>
  <c r="O333" i="24"/>
  <c r="N333" i="24"/>
  <c r="M333" i="24"/>
  <c r="K333" i="24"/>
  <c r="J333" i="24"/>
  <c r="I333" i="24"/>
  <c r="O332" i="24"/>
  <c r="N332" i="24"/>
  <c r="M332" i="24"/>
  <c r="K332" i="24"/>
  <c r="J332" i="24"/>
  <c r="I332" i="24"/>
  <c r="O331" i="24"/>
  <c r="N331" i="24"/>
  <c r="M331" i="24"/>
  <c r="K331" i="24"/>
  <c r="J331" i="24"/>
  <c r="I331" i="24"/>
  <c r="O330" i="24"/>
  <c r="N330" i="24"/>
  <c r="M330" i="24"/>
  <c r="K330" i="24"/>
  <c r="J330" i="24"/>
  <c r="I330" i="24"/>
  <c r="O329" i="24"/>
  <c r="N329" i="24"/>
  <c r="M329" i="24"/>
  <c r="K329" i="24"/>
  <c r="J329" i="24"/>
  <c r="I329" i="24"/>
  <c r="O328" i="24"/>
  <c r="N328" i="24"/>
  <c r="M328" i="24"/>
  <c r="K328" i="24"/>
  <c r="J328" i="24"/>
  <c r="I328" i="24"/>
  <c r="O327" i="24"/>
  <c r="N327" i="24"/>
  <c r="M327" i="24"/>
  <c r="K327" i="24"/>
  <c r="J327" i="24"/>
  <c r="I327" i="24"/>
  <c r="O326" i="24"/>
  <c r="N326" i="24"/>
  <c r="M326" i="24"/>
  <c r="K326" i="24"/>
  <c r="J326" i="24"/>
  <c r="I326" i="24"/>
  <c r="O325" i="24"/>
  <c r="N325" i="24"/>
  <c r="M325" i="24"/>
  <c r="K325" i="24"/>
  <c r="J325" i="24"/>
  <c r="I325" i="24"/>
  <c r="O324" i="24"/>
  <c r="N324" i="24"/>
  <c r="M324" i="24"/>
  <c r="K324" i="24"/>
  <c r="J324" i="24"/>
  <c r="I324" i="24"/>
  <c r="O323" i="24"/>
  <c r="N323" i="24"/>
  <c r="M323" i="24"/>
  <c r="K323" i="24"/>
  <c r="J323" i="24"/>
  <c r="I323" i="24"/>
  <c r="O322" i="24"/>
  <c r="N322" i="24"/>
  <c r="M322" i="24"/>
  <c r="K322" i="24"/>
  <c r="J322" i="24"/>
  <c r="I322" i="24"/>
  <c r="O321" i="24"/>
  <c r="N321" i="24"/>
  <c r="M321" i="24"/>
  <c r="K321" i="24"/>
  <c r="J321" i="24"/>
  <c r="I321" i="24"/>
  <c r="O320" i="24"/>
  <c r="N320" i="24"/>
  <c r="M320" i="24"/>
  <c r="K320" i="24"/>
  <c r="J320" i="24"/>
  <c r="I320" i="24"/>
  <c r="O319" i="24"/>
  <c r="N319" i="24"/>
  <c r="M319" i="24"/>
  <c r="K319" i="24"/>
  <c r="J319" i="24"/>
  <c r="I319" i="24"/>
  <c r="O318" i="24"/>
  <c r="N318" i="24"/>
  <c r="M318" i="24"/>
  <c r="K318" i="24"/>
  <c r="J318" i="24"/>
  <c r="I318" i="24"/>
  <c r="O317" i="24"/>
  <c r="N317" i="24"/>
  <c r="M317" i="24"/>
  <c r="K317" i="24"/>
  <c r="J317" i="24"/>
  <c r="I317" i="24"/>
  <c r="O316" i="24"/>
  <c r="N316" i="24"/>
  <c r="M316" i="24"/>
  <c r="K316" i="24"/>
  <c r="J316" i="24"/>
  <c r="I316" i="24"/>
  <c r="O315" i="24"/>
  <c r="N315" i="24"/>
  <c r="M315" i="24"/>
  <c r="K315" i="24"/>
  <c r="J315" i="24"/>
  <c r="I315" i="24"/>
  <c r="O314" i="24"/>
  <c r="N314" i="24"/>
  <c r="M314" i="24"/>
  <c r="K314" i="24"/>
  <c r="J314" i="24"/>
  <c r="I314" i="24"/>
  <c r="O313" i="24"/>
  <c r="N313" i="24"/>
  <c r="M313" i="24"/>
  <c r="K313" i="24"/>
  <c r="J313" i="24"/>
  <c r="I313" i="24"/>
  <c r="O312" i="24"/>
  <c r="N312" i="24"/>
  <c r="M312" i="24"/>
  <c r="K312" i="24"/>
  <c r="J312" i="24"/>
  <c r="I312" i="24"/>
  <c r="O311" i="24"/>
  <c r="N311" i="24"/>
  <c r="M311" i="24"/>
  <c r="K311" i="24"/>
  <c r="J311" i="24"/>
  <c r="I311" i="24"/>
  <c r="O310" i="24"/>
  <c r="N310" i="24"/>
  <c r="M310" i="24"/>
  <c r="K310" i="24"/>
  <c r="J310" i="24"/>
  <c r="I310" i="24"/>
  <c r="O309" i="24"/>
  <c r="N309" i="24"/>
  <c r="M309" i="24"/>
  <c r="K309" i="24"/>
  <c r="J309" i="24"/>
  <c r="I309" i="24"/>
  <c r="O308" i="24"/>
  <c r="N308" i="24"/>
  <c r="M308" i="24"/>
  <c r="K308" i="24"/>
  <c r="J308" i="24"/>
  <c r="I308" i="24"/>
  <c r="O307" i="24"/>
  <c r="N307" i="24"/>
  <c r="M307" i="24"/>
  <c r="K307" i="24"/>
  <c r="J307" i="24"/>
  <c r="I307" i="24"/>
  <c r="O306" i="24"/>
  <c r="N306" i="24"/>
  <c r="M306" i="24"/>
  <c r="K306" i="24"/>
  <c r="J306" i="24"/>
  <c r="I306" i="24"/>
  <c r="O305" i="24"/>
  <c r="N305" i="24"/>
  <c r="M305" i="24"/>
  <c r="K305" i="24"/>
  <c r="J305" i="24"/>
  <c r="I305" i="24"/>
  <c r="O304" i="24"/>
  <c r="N304" i="24"/>
  <c r="M304" i="24"/>
  <c r="K304" i="24"/>
  <c r="J304" i="24"/>
  <c r="I304" i="24"/>
  <c r="O303" i="24"/>
  <c r="N303" i="24"/>
  <c r="M303" i="24"/>
  <c r="K303" i="24"/>
  <c r="J303" i="24"/>
  <c r="I303" i="24"/>
  <c r="O302" i="24"/>
  <c r="N302" i="24"/>
  <c r="M302" i="24"/>
  <c r="K302" i="24"/>
  <c r="J302" i="24"/>
  <c r="I302" i="24"/>
  <c r="O301" i="24"/>
  <c r="N301" i="24"/>
  <c r="M301" i="24"/>
  <c r="K301" i="24"/>
  <c r="J301" i="24"/>
  <c r="I301" i="24"/>
  <c r="O300" i="24"/>
  <c r="N300" i="24"/>
  <c r="M300" i="24"/>
  <c r="K300" i="24"/>
  <c r="J300" i="24"/>
  <c r="I300" i="24"/>
  <c r="O299" i="24"/>
  <c r="N299" i="24"/>
  <c r="M299" i="24"/>
  <c r="K299" i="24"/>
  <c r="J299" i="24"/>
  <c r="I299" i="24"/>
  <c r="O298" i="24"/>
  <c r="N298" i="24"/>
  <c r="M298" i="24"/>
  <c r="K298" i="24"/>
  <c r="J298" i="24"/>
  <c r="I298" i="24"/>
  <c r="O297" i="24"/>
  <c r="N297" i="24"/>
  <c r="M297" i="24"/>
  <c r="K297" i="24"/>
  <c r="J297" i="24"/>
  <c r="I297" i="24"/>
  <c r="O296" i="24"/>
  <c r="N296" i="24"/>
  <c r="M296" i="24"/>
  <c r="K296" i="24"/>
  <c r="J296" i="24"/>
  <c r="I296" i="24"/>
  <c r="O295" i="24"/>
  <c r="N295" i="24"/>
  <c r="M295" i="24"/>
  <c r="K295" i="24"/>
  <c r="J295" i="24"/>
  <c r="I295" i="24"/>
  <c r="O294" i="24"/>
  <c r="N294" i="24"/>
  <c r="M294" i="24"/>
  <c r="K294" i="24"/>
  <c r="J294" i="24"/>
  <c r="I294" i="24"/>
  <c r="O293" i="24"/>
  <c r="N293" i="24"/>
  <c r="M293" i="24"/>
  <c r="K293" i="24"/>
  <c r="J293" i="24"/>
  <c r="I293" i="24"/>
  <c r="O292" i="24"/>
  <c r="N292" i="24"/>
  <c r="M292" i="24"/>
  <c r="K292" i="24"/>
  <c r="J292" i="24"/>
  <c r="I292" i="24"/>
  <c r="O291" i="24"/>
  <c r="N291" i="24"/>
  <c r="M291" i="24"/>
  <c r="K291" i="24"/>
  <c r="J291" i="24"/>
  <c r="I291" i="24"/>
  <c r="O290" i="24"/>
  <c r="N290" i="24"/>
  <c r="M290" i="24"/>
  <c r="K290" i="24"/>
  <c r="J290" i="24"/>
  <c r="I290" i="24"/>
  <c r="O289" i="24"/>
  <c r="N289" i="24"/>
  <c r="M289" i="24"/>
  <c r="K289" i="24"/>
  <c r="J289" i="24"/>
  <c r="I289" i="24"/>
  <c r="O288" i="24"/>
  <c r="N288" i="24"/>
  <c r="M288" i="24"/>
  <c r="K288" i="24"/>
  <c r="J288" i="24"/>
  <c r="I288" i="24"/>
  <c r="O287" i="24"/>
  <c r="N287" i="24"/>
  <c r="M287" i="24"/>
  <c r="K287" i="24"/>
  <c r="J287" i="24"/>
  <c r="I287" i="24"/>
  <c r="O286" i="24"/>
  <c r="N286" i="24"/>
  <c r="M286" i="24"/>
  <c r="K286" i="24"/>
  <c r="J286" i="24"/>
  <c r="I286" i="24"/>
  <c r="O285" i="24"/>
  <c r="N285" i="24"/>
  <c r="M285" i="24"/>
  <c r="K285" i="24"/>
  <c r="J285" i="24"/>
  <c r="I285" i="24"/>
  <c r="O284" i="24"/>
  <c r="N284" i="24"/>
  <c r="M284" i="24"/>
  <c r="K284" i="24"/>
  <c r="J284" i="24"/>
  <c r="I284" i="24"/>
  <c r="O283" i="24"/>
  <c r="N283" i="24"/>
  <c r="M283" i="24"/>
  <c r="K283" i="24"/>
  <c r="J283" i="24"/>
  <c r="I283" i="24"/>
  <c r="O282" i="24"/>
  <c r="N282" i="24"/>
  <c r="M282" i="24"/>
  <c r="K282" i="24"/>
  <c r="J282" i="24"/>
  <c r="I282" i="24"/>
  <c r="O281" i="24"/>
  <c r="N281" i="24"/>
  <c r="M281" i="24"/>
  <c r="K281" i="24"/>
  <c r="J281" i="24"/>
  <c r="I281" i="24"/>
  <c r="O280" i="24"/>
  <c r="N280" i="24"/>
  <c r="M280" i="24"/>
  <c r="K280" i="24"/>
  <c r="J280" i="24"/>
  <c r="I280" i="24"/>
  <c r="O279" i="24"/>
  <c r="N279" i="24"/>
  <c r="M279" i="24"/>
  <c r="K279" i="24"/>
  <c r="J279" i="24"/>
  <c r="I279" i="24"/>
  <c r="O278" i="24"/>
  <c r="N278" i="24"/>
  <c r="M278" i="24"/>
  <c r="K278" i="24"/>
  <c r="J278" i="24"/>
  <c r="I278" i="24"/>
  <c r="O277" i="24"/>
  <c r="N277" i="24"/>
  <c r="M277" i="24"/>
  <c r="K277" i="24"/>
  <c r="J277" i="24"/>
  <c r="I277" i="24"/>
  <c r="O276" i="24"/>
  <c r="N276" i="24"/>
  <c r="M276" i="24"/>
  <c r="K276" i="24"/>
  <c r="J276" i="24"/>
  <c r="I276" i="24"/>
  <c r="O275" i="24"/>
  <c r="N275" i="24"/>
  <c r="M275" i="24"/>
  <c r="K275" i="24"/>
  <c r="J275" i="24"/>
  <c r="I275" i="24"/>
  <c r="O274" i="24"/>
  <c r="N274" i="24"/>
  <c r="M274" i="24"/>
  <c r="K274" i="24"/>
  <c r="J274" i="24"/>
  <c r="I274" i="24"/>
  <c r="O273" i="24"/>
  <c r="N273" i="24"/>
  <c r="M273" i="24"/>
  <c r="K273" i="24"/>
  <c r="J273" i="24"/>
  <c r="I273" i="24"/>
  <c r="O272" i="24"/>
  <c r="N272" i="24"/>
  <c r="M272" i="24"/>
  <c r="K272" i="24"/>
  <c r="J272" i="24"/>
  <c r="I272" i="24"/>
  <c r="O271" i="24"/>
  <c r="N271" i="24"/>
  <c r="M271" i="24"/>
  <c r="K271" i="24"/>
  <c r="J271" i="24"/>
  <c r="I271" i="24"/>
  <c r="O270" i="24"/>
  <c r="N270" i="24"/>
  <c r="M270" i="24"/>
  <c r="K270" i="24"/>
  <c r="J270" i="24"/>
  <c r="I270" i="24"/>
  <c r="O269" i="24"/>
  <c r="N269" i="24"/>
  <c r="M269" i="24"/>
  <c r="K269" i="24"/>
  <c r="J269" i="24"/>
  <c r="I269" i="24"/>
  <c r="O268" i="24"/>
  <c r="N268" i="24"/>
  <c r="M268" i="24"/>
  <c r="K268" i="24"/>
  <c r="J268" i="24"/>
  <c r="I268" i="24"/>
  <c r="O267" i="24"/>
  <c r="N267" i="24"/>
  <c r="M267" i="24"/>
  <c r="K267" i="24"/>
  <c r="J267" i="24"/>
  <c r="I267" i="24"/>
  <c r="O266" i="24"/>
  <c r="N266" i="24"/>
  <c r="M266" i="24"/>
  <c r="K266" i="24"/>
  <c r="J266" i="24"/>
  <c r="I266" i="24"/>
  <c r="O265" i="24"/>
  <c r="N265" i="24"/>
  <c r="M265" i="24"/>
  <c r="K265" i="24"/>
  <c r="J265" i="24"/>
  <c r="I265" i="24"/>
  <c r="O264" i="24"/>
  <c r="N264" i="24"/>
  <c r="M264" i="24"/>
  <c r="K264" i="24"/>
  <c r="J264" i="24"/>
  <c r="I264" i="24"/>
  <c r="O263" i="24"/>
  <c r="N263" i="24"/>
  <c r="M263" i="24"/>
  <c r="K263" i="24"/>
  <c r="J263" i="24"/>
  <c r="I263" i="24"/>
  <c r="O262" i="24"/>
  <c r="N262" i="24"/>
  <c r="M262" i="24"/>
  <c r="K262" i="24"/>
  <c r="J262" i="24"/>
  <c r="I262" i="24"/>
  <c r="O261" i="24"/>
  <c r="N261" i="24"/>
  <c r="M261" i="24"/>
  <c r="K261" i="24"/>
  <c r="J261" i="24"/>
  <c r="I261" i="24"/>
  <c r="O260" i="24"/>
  <c r="N260" i="24"/>
  <c r="M260" i="24"/>
  <c r="K260" i="24"/>
  <c r="J260" i="24"/>
  <c r="I260" i="24"/>
  <c r="O259" i="24"/>
  <c r="N259" i="24"/>
  <c r="M259" i="24"/>
  <c r="K259" i="24"/>
  <c r="J259" i="24"/>
  <c r="I259" i="24"/>
  <c r="O258" i="24"/>
  <c r="N258" i="24"/>
  <c r="M258" i="24"/>
  <c r="K258" i="24"/>
  <c r="J258" i="24"/>
  <c r="I258" i="24"/>
  <c r="O257" i="24"/>
  <c r="N257" i="24"/>
  <c r="M257" i="24"/>
  <c r="K257" i="24"/>
  <c r="J257" i="24"/>
  <c r="I257" i="24"/>
  <c r="O256" i="24"/>
  <c r="N256" i="24"/>
  <c r="M256" i="24"/>
  <c r="K256" i="24"/>
  <c r="J256" i="24"/>
  <c r="I256" i="24"/>
  <c r="O255" i="24"/>
  <c r="N255" i="24"/>
  <c r="M255" i="24"/>
  <c r="K255" i="24"/>
  <c r="J255" i="24"/>
  <c r="I255" i="24"/>
  <c r="O254" i="24"/>
  <c r="N254" i="24"/>
  <c r="M254" i="24"/>
  <c r="K254" i="24"/>
  <c r="J254" i="24"/>
  <c r="I254" i="24"/>
  <c r="O253" i="24"/>
  <c r="N253" i="24"/>
  <c r="M253" i="24"/>
  <c r="K253" i="24"/>
  <c r="J253" i="24"/>
  <c r="I253" i="24"/>
  <c r="O252" i="24"/>
  <c r="N252" i="24"/>
  <c r="M252" i="24"/>
  <c r="K252" i="24"/>
  <c r="J252" i="24"/>
  <c r="I252" i="24"/>
  <c r="O251" i="24"/>
  <c r="N251" i="24"/>
  <c r="M251" i="24"/>
  <c r="K251" i="24"/>
  <c r="J251" i="24"/>
  <c r="I251" i="24"/>
  <c r="O250" i="24"/>
  <c r="N250" i="24"/>
  <c r="M250" i="24"/>
  <c r="K250" i="24"/>
  <c r="J250" i="24"/>
  <c r="I250" i="24"/>
  <c r="O249" i="24"/>
  <c r="N249" i="24"/>
  <c r="M249" i="24"/>
  <c r="K249" i="24"/>
  <c r="J249" i="24"/>
  <c r="I249" i="24"/>
  <c r="O248" i="24"/>
  <c r="N248" i="24"/>
  <c r="M248" i="24"/>
  <c r="K248" i="24"/>
  <c r="J248" i="24"/>
  <c r="I248" i="24"/>
  <c r="O247" i="24"/>
  <c r="N247" i="24"/>
  <c r="M247" i="24"/>
  <c r="K247" i="24"/>
  <c r="J247" i="24"/>
  <c r="I247" i="24"/>
  <c r="O246" i="24"/>
  <c r="N246" i="24"/>
  <c r="M246" i="24"/>
  <c r="K246" i="24"/>
  <c r="J246" i="24"/>
  <c r="I246" i="24"/>
  <c r="O245" i="24"/>
  <c r="N245" i="24"/>
  <c r="M245" i="24"/>
  <c r="K245" i="24"/>
  <c r="J245" i="24"/>
  <c r="I245" i="24"/>
  <c r="O244" i="24"/>
  <c r="N244" i="24"/>
  <c r="M244" i="24"/>
  <c r="K244" i="24"/>
  <c r="J244" i="24"/>
  <c r="I244" i="24"/>
  <c r="O243" i="24"/>
  <c r="N243" i="24"/>
  <c r="M243" i="24"/>
  <c r="K243" i="24"/>
  <c r="J243" i="24"/>
  <c r="I243" i="24"/>
  <c r="O242" i="24"/>
  <c r="N242" i="24"/>
  <c r="M242" i="24"/>
  <c r="K242" i="24"/>
  <c r="J242" i="24"/>
  <c r="I242" i="24"/>
  <c r="O241" i="24"/>
  <c r="N241" i="24"/>
  <c r="M241" i="24"/>
  <c r="K241" i="24"/>
  <c r="J241" i="24"/>
  <c r="I241" i="24"/>
  <c r="O240" i="24"/>
  <c r="N240" i="24"/>
  <c r="M240" i="24"/>
  <c r="K240" i="24"/>
  <c r="J240" i="24"/>
  <c r="I240" i="24"/>
  <c r="O239" i="24"/>
  <c r="N239" i="24"/>
  <c r="M239" i="24"/>
  <c r="K239" i="24"/>
  <c r="J239" i="24"/>
  <c r="I239" i="24"/>
  <c r="O238" i="24"/>
  <c r="N238" i="24"/>
  <c r="M238" i="24"/>
  <c r="K238" i="24"/>
  <c r="J238" i="24"/>
  <c r="I238" i="24"/>
  <c r="O237" i="24"/>
  <c r="N237" i="24"/>
  <c r="M237" i="24"/>
  <c r="K237" i="24"/>
  <c r="J237" i="24"/>
  <c r="I237" i="24"/>
  <c r="O236" i="24"/>
  <c r="N236" i="24"/>
  <c r="M236" i="24"/>
  <c r="K236" i="24"/>
  <c r="J236" i="24"/>
  <c r="I236" i="24"/>
  <c r="O235" i="24"/>
  <c r="N235" i="24"/>
  <c r="M235" i="24"/>
  <c r="K235" i="24"/>
  <c r="J235" i="24"/>
  <c r="I235" i="24"/>
  <c r="O234" i="24"/>
  <c r="N234" i="24"/>
  <c r="M234" i="24"/>
  <c r="K234" i="24"/>
  <c r="J234" i="24"/>
  <c r="I234" i="24"/>
  <c r="O233" i="24"/>
  <c r="N233" i="24"/>
  <c r="M233" i="24"/>
  <c r="K233" i="24"/>
  <c r="J233" i="24"/>
  <c r="I233" i="24"/>
  <c r="O232" i="24"/>
  <c r="N232" i="24"/>
  <c r="M232" i="24"/>
  <c r="K232" i="24"/>
  <c r="J232" i="24"/>
  <c r="I232" i="24"/>
  <c r="O231" i="24"/>
  <c r="N231" i="24"/>
  <c r="M231" i="24"/>
  <c r="K231" i="24"/>
  <c r="J231" i="24"/>
  <c r="I231" i="24"/>
  <c r="O230" i="24"/>
  <c r="N230" i="24"/>
  <c r="M230" i="24"/>
  <c r="K230" i="24"/>
  <c r="J230" i="24"/>
  <c r="I230" i="24"/>
  <c r="O229" i="24"/>
  <c r="N229" i="24"/>
  <c r="M229" i="24"/>
  <c r="K229" i="24"/>
  <c r="J229" i="24"/>
  <c r="I229" i="24"/>
  <c r="O228" i="24"/>
  <c r="N228" i="24"/>
  <c r="M228" i="24"/>
  <c r="K228" i="24"/>
  <c r="J228" i="24"/>
  <c r="I228" i="24"/>
  <c r="O227" i="24"/>
  <c r="N227" i="24"/>
  <c r="M227" i="24"/>
  <c r="K227" i="24"/>
  <c r="J227" i="24"/>
  <c r="I227" i="24"/>
  <c r="O226" i="24"/>
  <c r="N226" i="24"/>
  <c r="M226" i="24"/>
  <c r="K226" i="24"/>
  <c r="J226" i="24"/>
  <c r="I226" i="24"/>
  <c r="O225" i="24"/>
  <c r="N225" i="24"/>
  <c r="M225" i="24"/>
  <c r="K225" i="24"/>
  <c r="J225" i="24"/>
  <c r="I225" i="24"/>
  <c r="O224" i="24"/>
  <c r="N224" i="24"/>
  <c r="M224" i="24"/>
  <c r="K224" i="24"/>
  <c r="J224" i="24"/>
  <c r="I224" i="24"/>
  <c r="O223" i="24"/>
  <c r="N223" i="24"/>
  <c r="M223" i="24"/>
  <c r="K223" i="24"/>
  <c r="J223" i="24"/>
  <c r="I223" i="24"/>
  <c r="O222" i="24"/>
  <c r="N222" i="24"/>
  <c r="M222" i="24"/>
  <c r="K222" i="24"/>
  <c r="J222" i="24"/>
  <c r="I222" i="24"/>
  <c r="O221" i="24"/>
  <c r="N221" i="24"/>
  <c r="M221" i="24"/>
  <c r="K221" i="24"/>
  <c r="J221" i="24"/>
  <c r="I221" i="24"/>
  <c r="O220" i="24"/>
  <c r="N220" i="24"/>
  <c r="M220" i="24"/>
  <c r="K220" i="24"/>
  <c r="J220" i="24"/>
  <c r="I220" i="24"/>
  <c r="O219" i="24"/>
  <c r="N219" i="24"/>
  <c r="M219" i="24"/>
  <c r="K219" i="24"/>
  <c r="J219" i="24"/>
  <c r="I219" i="24"/>
  <c r="O218" i="24"/>
  <c r="N218" i="24"/>
  <c r="M218" i="24"/>
  <c r="K218" i="24"/>
  <c r="J218" i="24"/>
  <c r="I218" i="24"/>
  <c r="O217" i="24"/>
  <c r="N217" i="24"/>
  <c r="M217" i="24"/>
  <c r="K217" i="24"/>
  <c r="J217" i="24"/>
  <c r="I217" i="24"/>
  <c r="O216" i="24"/>
  <c r="N216" i="24"/>
  <c r="M216" i="24"/>
  <c r="K216" i="24"/>
  <c r="J216" i="24"/>
  <c r="I216" i="24"/>
  <c r="O215" i="24"/>
  <c r="N215" i="24"/>
  <c r="M215" i="24"/>
  <c r="K215" i="24"/>
  <c r="J215" i="24"/>
  <c r="I215" i="24"/>
  <c r="O214" i="24"/>
  <c r="N214" i="24"/>
  <c r="M214" i="24"/>
  <c r="K214" i="24"/>
  <c r="J214" i="24"/>
  <c r="I214" i="24"/>
  <c r="O213" i="24"/>
  <c r="N213" i="24"/>
  <c r="M213" i="24"/>
  <c r="K213" i="24"/>
  <c r="J213" i="24"/>
  <c r="I213" i="24"/>
  <c r="O212" i="24"/>
  <c r="N212" i="24"/>
  <c r="M212" i="24"/>
  <c r="K212" i="24"/>
  <c r="J212" i="24"/>
  <c r="I212" i="24"/>
  <c r="O211" i="24"/>
  <c r="N211" i="24"/>
  <c r="M211" i="24"/>
  <c r="K211" i="24"/>
  <c r="J211" i="24"/>
  <c r="I211" i="24"/>
  <c r="O210" i="24"/>
  <c r="N210" i="24"/>
  <c r="M210" i="24"/>
  <c r="K210" i="24"/>
  <c r="J210" i="24"/>
  <c r="I210" i="24"/>
  <c r="O209" i="24"/>
  <c r="N209" i="24"/>
  <c r="M209" i="24"/>
  <c r="K209" i="24"/>
  <c r="J209" i="24"/>
  <c r="I209" i="24"/>
  <c r="O208" i="24"/>
  <c r="N208" i="24"/>
  <c r="M208" i="24"/>
  <c r="K208" i="24"/>
  <c r="J208" i="24"/>
  <c r="I208" i="24"/>
  <c r="O207" i="24"/>
  <c r="N207" i="24"/>
  <c r="M207" i="24"/>
  <c r="K207" i="24"/>
  <c r="J207" i="24"/>
  <c r="I207" i="24"/>
  <c r="O206" i="24"/>
  <c r="N206" i="24"/>
  <c r="M206" i="24"/>
  <c r="K206" i="24"/>
  <c r="J206" i="24"/>
  <c r="I206" i="24"/>
  <c r="O205" i="24"/>
  <c r="N205" i="24"/>
  <c r="M205" i="24"/>
  <c r="K205" i="24"/>
  <c r="J205" i="24"/>
  <c r="I205" i="24"/>
  <c r="O204" i="24"/>
  <c r="N204" i="24"/>
  <c r="M204" i="24"/>
  <c r="K204" i="24"/>
  <c r="J204" i="24"/>
  <c r="I204" i="24"/>
  <c r="O203" i="24"/>
  <c r="N203" i="24"/>
  <c r="M203" i="24"/>
  <c r="K203" i="24"/>
  <c r="J203" i="24"/>
  <c r="I203" i="24"/>
  <c r="O202" i="24"/>
  <c r="N202" i="24"/>
  <c r="M202" i="24"/>
  <c r="K202" i="24"/>
  <c r="J202" i="24"/>
  <c r="I202" i="24"/>
  <c r="O201" i="24"/>
  <c r="N201" i="24"/>
  <c r="M201" i="24"/>
  <c r="K201" i="24"/>
  <c r="J201" i="24"/>
  <c r="I201" i="24"/>
  <c r="O200" i="24"/>
  <c r="N200" i="24"/>
  <c r="M200" i="24"/>
  <c r="K200" i="24"/>
  <c r="J200" i="24"/>
  <c r="I200" i="24"/>
  <c r="O199" i="24"/>
  <c r="N199" i="24"/>
  <c r="M199" i="24"/>
  <c r="K199" i="24"/>
  <c r="J199" i="24"/>
  <c r="I199" i="24"/>
  <c r="O198" i="24"/>
  <c r="N198" i="24"/>
  <c r="M198" i="24"/>
  <c r="K198" i="24"/>
  <c r="J198" i="24"/>
  <c r="I198" i="24"/>
  <c r="O197" i="24"/>
  <c r="N197" i="24"/>
  <c r="M197" i="24"/>
  <c r="K197" i="24"/>
  <c r="J197" i="24"/>
  <c r="I197" i="24"/>
  <c r="O196" i="24"/>
  <c r="N196" i="24"/>
  <c r="M196" i="24"/>
  <c r="K196" i="24"/>
  <c r="J196" i="24"/>
  <c r="I196" i="24"/>
  <c r="O195" i="24"/>
  <c r="N195" i="24"/>
  <c r="M195" i="24"/>
  <c r="K195" i="24"/>
  <c r="J195" i="24"/>
  <c r="I195" i="24"/>
  <c r="O194" i="24"/>
  <c r="N194" i="24"/>
  <c r="M194" i="24"/>
  <c r="K194" i="24"/>
  <c r="J194" i="24"/>
  <c r="I194" i="24"/>
  <c r="O193" i="24"/>
  <c r="N193" i="24"/>
  <c r="M193" i="24"/>
  <c r="K193" i="24"/>
  <c r="J193" i="24"/>
  <c r="I193" i="24"/>
  <c r="O192" i="24"/>
  <c r="N192" i="24"/>
  <c r="M192" i="24"/>
  <c r="K192" i="24"/>
  <c r="J192" i="24"/>
  <c r="I192" i="24"/>
  <c r="O191" i="24"/>
  <c r="N191" i="24"/>
  <c r="M191" i="24"/>
  <c r="K191" i="24"/>
  <c r="J191" i="24"/>
  <c r="I191" i="24"/>
  <c r="O190" i="24"/>
  <c r="N190" i="24"/>
  <c r="M190" i="24"/>
  <c r="K190" i="24"/>
  <c r="J190" i="24"/>
  <c r="I190" i="24"/>
  <c r="O189" i="24"/>
  <c r="N189" i="24"/>
  <c r="M189" i="24"/>
  <c r="K189" i="24"/>
  <c r="J189" i="24"/>
  <c r="I189" i="24"/>
  <c r="O188" i="24"/>
  <c r="N188" i="24"/>
  <c r="M188" i="24"/>
  <c r="K188" i="24"/>
  <c r="J188" i="24"/>
  <c r="I188" i="24"/>
  <c r="O187" i="24"/>
  <c r="N187" i="24"/>
  <c r="M187" i="24"/>
  <c r="K187" i="24"/>
  <c r="J187" i="24"/>
  <c r="I187" i="24"/>
  <c r="O186" i="24"/>
  <c r="N186" i="24"/>
  <c r="M186" i="24"/>
  <c r="K186" i="24"/>
  <c r="J186" i="24"/>
  <c r="I186" i="24"/>
  <c r="O185" i="24"/>
  <c r="N185" i="24"/>
  <c r="M185" i="24"/>
  <c r="K185" i="24"/>
  <c r="J185" i="24"/>
  <c r="I185" i="24"/>
  <c r="O184" i="24"/>
  <c r="N184" i="24"/>
  <c r="M184" i="24"/>
  <c r="K184" i="24"/>
  <c r="J184" i="24"/>
  <c r="I184" i="24"/>
  <c r="O183" i="24"/>
  <c r="N183" i="24"/>
  <c r="M183" i="24"/>
  <c r="K183" i="24"/>
  <c r="J183" i="24"/>
  <c r="I183" i="24"/>
  <c r="O182" i="24"/>
  <c r="N182" i="24"/>
  <c r="M182" i="24"/>
  <c r="K182" i="24"/>
  <c r="J182" i="24"/>
  <c r="I182" i="24"/>
  <c r="O181" i="24"/>
  <c r="N181" i="24"/>
  <c r="M181" i="24"/>
  <c r="K181" i="24"/>
  <c r="J181" i="24"/>
  <c r="I181" i="24"/>
  <c r="O180" i="24"/>
  <c r="N180" i="24"/>
  <c r="M180" i="24"/>
  <c r="K180" i="24"/>
  <c r="J180" i="24"/>
  <c r="I180" i="24"/>
  <c r="O179" i="24"/>
  <c r="N179" i="24"/>
  <c r="M179" i="24"/>
  <c r="K179" i="24"/>
  <c r="J179" i="24"/>
  <c r="I179" i="24"/>
  <c r="O178" i="24"/>
  <c r="N178" i="24"/>
  <c r="M178" i="24"/>
  <c r="K178" i="24"/>
  <c r="J178" i="24"/>
  <c r="I178" i="24"/>
  <c r="O177" i="24"/>
  <c r="N177" i="24"/>
  <c r="M177" i="24"/>
  <c r="K177" i="24"/>
  <c r="J177" i="24"/>
  <c r="I177" i="24"/>
  <c r="O176" i="24"/>
  <c r="N176" i="24"/>
  <c r="M176" i="24"/>
  <c r="K176" i="24"/>
  <c r="J176" i="24"/>
  <c r="I176" i="24"/>
  <c r="O175" i="24"/>
  <c r="N175" i="24"/>
  <c r="M175" i="24"/>
  <c r="K175" i="24"/>
  <c r="J175" i="24"/>
  <c r="I175" i="24"/>
  <c r="O174" i="24"/>
  <c r="N174" i="24"/>
  <c r="M174" i="24"/>
  <c r="K174" i="24"/>
  <c r="J174" i="24"/>
  <c r="I174" i="24"/>
  <c r="O173" i="24"/>
  <c r="N173" i="24"/>
  <c r="M173" i="24"/>
  <c r="K173" i="24"/>
  <c r="J173" i="24"/>
  <c r="I173" i="24"/>
  <c r="O172" i="24"/>
  <c r="N172" i="24"/>
  <c r="M172" i="24"/>
  <c r="K172" i="24"/>
  <c r="J172" i="24"/>
  <c r="I172" i="24"/>
  <c r="O171" i="24"/>
  <c r="N171" i="24"/>
  <c r="M171" i="24"/>
  <c r="K171" i="24"/>
  <c r="J171" i="24"/>
  <c r="I171" i="24"/>
  <c r="O170" i="24"/>
  <c r="N170" i="24"/>
  <c r="M170" i="24"/>
  <c r="K170" i="24"/>
  <c r="J170" i="24"/>
  <c r="I170" i="24"/>
  <c r="O169" i="24"/>
  <c r="N169" i="24"/>
  <c r="M169" i="24"/>
  <c r="K169" i="24"/>
  <c r="J169" i="24"/>
  <c r="I169" i="24"/>
  <c r="O168" i="24"/>
  <c r="N168" i="24"/>
  <c r="M168" i="24"/>
  <c r="K168" i="24"/>
  <c r="J168" i="24"/>
  <c r="I168" i="24"/>
  <c r="O167" i="24"/>
  <c r="N167" i="24"/>
  <c r="M167" i="24"/>
  <c r="K167" i="24"/>
  <c r="J167" i="24"/>
  <c r="I167" i="24"/>
  <c r="O166" i="24"/>
  <c r="N166" i="24"/>
  <c r="M166" i="24"/>
  <c r="K166" i="24"/>
  <c r="J166" i="24"/>
  <c r="I166" i="24"/>
  <c r="O165" i="24"/>
  <c r="N165" i="24"/>
  <c r="M165" i="24"/>
  <c r="K165" i="24"/>
  <c r="J165" i="24"/>
  <c r="I165" i="24"/>
  <c r="O164" i="24"/>
  <c r="N164" i="24"/>
  <c r="M164" i="24"/>
  <c r="K164" i="24"/>
  <c r="J164" i="24"/>
  <c r="I164" i="24"/>
  <c r="O163" i="24"/>
  <c r="N163" i="24"/>
  <c r="M163" i="24"/>
  <c r="K163" i="24"/>
  <c r="J163" i="24"/>
  <c r="I163" i="24"/>
  <c r="O162" i="24"/>
  <c r="N162" i="24"/>
  <c r="M162" i="24"/>
  <c r="K162" i="24"/>
  <c r="J162" i="24"/>
  <c r="I162" i="24"/>
  <c r="O161" i="24"/>
  <c r="N161" i="24"/>
  <c r="M161" i="24"/>
  <c r="K161" i="24"/>
  <c r="J161" i="24"/>
  <c r="I161" i="24"/>
  <c r="O160" i="24"/>
  <c r="N160" i="24"/>
  <c r="M160" i="24"/>
  <c r="K160" i="24"/>
  <c r="J160" i="24"/>
  <c r="I160" i="24"/>
  <c r="O159" i="24"/>
  <c r="N159" i="24"/>
  <c r="M159" i="24"/>
  <c r="K159" i="24"/>
  <c r="J159" i="24"/>
  <c r="I159" i="24"/>
  <c r="O158" i="24"/>
  <c r="N158" i="24"/>
  <c r="M158" i="24"/>
  <c r="K158" i="24"/>
  <c r="J158" i="24"/>
  <c r="I158" i="24"/>
  <c r="O157" i="24"/>
  <c r="N157" i="24"/>
  <c r="M157" i="24"/>
  <c r="K157" i="24"/>
  <c r="J157" i="24"/>
  <c r="I157" i="24"/>
  <c r="O156" i="24"/>
  <c r="N156" i="24"/>
  <c r="M156" i="24"/>
  <c r="K156" i="24"/>
  <c r="J156" i="24"/>
  <c r="I156" i="24"/>
  <c r="O155" i="24"/>
  <c r="N155" i="24"/>
  <c r="M155" i="24"/>
  <c r="K155" i="24"/>
  <c r="J155" i="24"/>
  <c r="I155" i="24"/>
  <c r="O154" i="24"/>
  <c r="N154" i="24"/>
  <c r="M154" i="24"/>
  <c r="K154" i="24"/>
  <c r="J154" i="24"/>
  <c r="I154" i="24"/>
  <c r="O153" i="24"/>
  <c r="N153" i="24"/>
  <c r="M153" i="24"/>
  <c r="K153" i="24"/>
  <c r="J153" i="24"/>
  <c r="I153" i="24"/>
  <c r="O152" i="24"/>
  <c r="N152" i="24"/>
  <c r="M152" i="24"/>
  <c r="K152" i="24"/>
  <c r="J152" i="24"/>
  <c r="I152" i="24"/>
  <c r="O151" i="24"/>
  <c r="N151" i="24"/>
  <c r="M151" i="24"/>
  <c r="K151" i="24"/>
  <c r="J151" i="24"/>
  <c r="I151" i="24"/>
  <c r="O150" i="24"/>
  <c r="N150" i="24"/>
  <c r="M150" i="24"/>
  <c r="K150" i="24"/>
  <c r="J150" i="24"/>
  <c r="I150" i="24"/>
  <c r="O149" i="24"/>
  <c r="N149" i="24"/>
  <c r="M149" i="24"/>
  <c r="K149" i="24"/>
  <c r="J149" i="24"/>
  <c r="I149" i="24"/>
  <c r="O148" i="24"/>
  <c r="N148" i="24"/>
  <c r="M148" i="24"/>
  <c r="K148" i="24"/>
  <c r="J148" i="24"/>
  <c r="I148" i="24"/>
  <c r="O147" i="24"/>
  <c r="N147" i="24"/>
  <c r="M147" i="24"/>
  <c r="K147" i="24"/>
  <c r="J147" i="24"/>
  <c r="I147" i="24"/>
  <c r="O146" i="24"/>
  <c r="N146" i="24"/>
  <c r="M146" i="24"/>
  <c r="K146" i="24"/>
  <c r="J146" i="24"/>
  <c r="I146" i="24"/>
  <c r="O145" i="24"/>
  <c r="N145" i="24"/>
  <c r="M145" i="24"/>
  <c r="K145" i="24"/>
  <c r="J145" i="24"/>
  <c r="I145" i="24"/>
  <c r="O144" i="24"/>
  <c r="N144" i="24"/>
  <c r="M144" i="24"/>
  <c r="K144" i="24"/>
  <c r="J144" i="24"/>
  <c r="I144" i="24"/>
  <c r="O143" i="24"/>
  <c r="N143" i="24"/>
  <c r="M143" i="24"/>
  <c r="K143" i="24"/>
  <c r="J143" i="24"/>
  <c r="I143" i="24"/>
  <c r="O142" i="24"/>
  <c r="N142" i="24"/>
  <c r="M142" i="24"/>
  <c r="K142" i="24"/>
  <c r="J142" i="24"/>
  <c r="I142" i="24"/>
  <c r="O141" i="24"/>
  <c r="N141" i="24"/>
  <c r="M141" i="24"/>
  <c r="K141" i="24"/>
  <c r="J141" i="24"/>
  <c r="I141" i="24"/>
  <c r="O140" i="24"/>
  <c r="N140" i="24"/>
  <c r="M140" i="24"/>
  <c r="K140" i="24"/>
  <c r="J140" i="24"/>
  <c r="I140" i="24"/>
  <c r="O139" i="24"/>
  <c r="N139" i="24"/>
  <c r="M139" i="24"/>
  <c r="K139" i="24"/>
  <c r="J139" i="24"/>
  <c r="I139" i="24"/>
  <c r="O138" i="24"/>
  <c r="N138" i="24"/>
  <c r="M138" i="24"/>
  <c r="K138" i="24"/>
  <c r="J138" i="24"/>
  <c r="I138" i="24"/>
  <c r="O137" i="24"/>
  <c r="N137" i="24"/>
  <c r="M137" i="24"/>
  <c r="K137" i="24"/>
  <c r="J137" i="24"/>
  <c r="I137" i="24"/>
  <c r="O136" i="24"/>
  <c r="N136" i="24"/>
  <c r="M136" i="24"/>
  <c r="K136" i="24"/>
  <c r="J136" i="24"/>
  <c r="I136" i="24"/>
  <c r="O135" i="24"/>
  <c r="N135" i="24"/>
  <c r="M135" i="24"/>
  <c r="K135" i="24"/>
  <c r="J135" i="24"/>
  <c r="I135" i="24"/>
  <c r="O134" i="24"/>
  <c r="N134" i="24"/>
  <c r="M134" i="24"/>
  <c r="K134" i="24"/>
  <c r="J134" i="24"/>
  <c r="I134" i="24"/>
  <c r="O133" i="24"/>
  <c r="N133" i="24"/>
  <c r="M133" i="24"/>
  <c r="K133" i="24"/>
  <c r="J133" i="24"/>
  <c r="I133" i="24"/>
  <c r="O132" i="24"/>
  <c r="N132" i="24"/>
  <c r="M132" i="24"/>
  <c r="K132" i="24"/>
  <c r="J132" i="24"/>
  <c r="I132" i="24"/>
  <c r="O131" i="24"/>
  <c r="N131" i="24"/>
  <c r="M131" i="24"/>
  <c r="K131" i="24"/>
  <c r="J131" i="24"/>
  <c r="I131" i="24"/>
  <c r="O130" i="24"/>
  <c r="N130" i="24"/>
  <c r="M130" i="24"/>
  <c r="K130" i="24"/>
  <c r="J130" i="24"/>
  <c r="I130" i="24"/>
  <c r="O129" i="24"/>
  <c r="N129" i="24"/>
  <c r="M129" i="24"/>
  <c r="K129" i="24"/>
  <c r="J129" i="24"/>
  <c r="I129" i="24"/>
  <c r="O128" i="24"/>
  <c r="N128" i="24"/>
  <c r="M128" i="24"/>
  <c r="K128" i="24"/>
  <c r="J128" i="24"/>
  <c r="I128" i="24"/>
  <c r="O127" i="24"/>
  <c r="N127" i="24"/>
  <c r="M127" i="24"/>
  <c r="K127" i="24"/>
  <c r="J127" i="24"/>
  <c r="I127" i="24"/>
  <c r="O126" i="24"/>
  <c r="N126" i="24"/>
  <c r="M126" i="24"/>
  <c r="K126" i="24"/>
  <c r="J126" i="24"/>
  <c r="I126" i="24"/>
  <c r="O125" i="24"/>
  <c r="N125" i="24"/>
  <c r="M125" i="24"/>
  <c r="K125" i="24"/>
  <c r="J125" i="24"/>
  <c r="I125" i="24"/>
  <c r="O124" i="24"/>
  <c r="N124" i="24"/>
  <c r="M124" i="24"/>
  <c r="K124" i="24"/>
  <c r="J124" i="24"/>
  <c r="I124" i="24"/>
  <c r="O123" i="24"/>
  <c r="N123" i="24"/>
  <c r="M123" i="24"/>
  <c r="K123" i="24"/>
  <c r="J123" i="24"/>
  <c r="I123" i="24"/>
  <c r="O122" i="24"/>
  <c r="N122" i="24"/>
  <c r="M122" i="24"/>
  <c r="K122" i="24"/>
  <c r="J122" i="24"/>
  <c r="I122" i="24"/>
  <c r="O121" i="24"/>
  <c r="N121" i="24"/>
  <c r="M121" i="24"/>
  <c r="K121" i="24"/>
  <c r="J121" i="24"/>
  <c r="I121" i="24"/>
  <c r="O120" i="24"/>
  <c r="N120" i="24"/>
  <c r="M120" i="24"/>
  <c r="K120" i="24"/>
  <c r="J120" i="24"/>
  <c r="I120" i="24"/>
  <c r="O119" i="24"/>
  <c r="N119" i="24"/>
  <c r="M119" i="24"/>
  <c r="K119" i="24"/>
  <c r="J119" i="24"/>
  <c r="I119" i="24"/>
  <c r="O118" i="24"/>
  <c r="N118" i="24"/>
  <c r="M118" i="24"/>
  <c r="K118" i="24"/>
  <c r="J118" i="24"/>
  <c r="I118" i="24"/>
  <c r="O117" i="24"/>
  <c r="N117" i="24"/>
  <c r="M117" i="24"/>
  <c r="K117" i="24"/>
  <c r="J117" i="24"/>
  <c r="I117" i="24"/>
  <c r="O116" i="24"/>
  <c r="N116" i="24"/>
  <c r="M116" i="24"/>
  <c r="K116" i="24"/>
  <c r="J116" i="24"/>
  <c r="I116" i="24"/>
  <c r="O115" i="24"/>
  <c r="N115" i="24"/>
  <c r="M115" i="24"/>
  <c r="K115" i="24"/>
  <c r="J115" i="24"/>
  <c r="I115" i="24"/>
  <c r="O114" i="24"/>
  <c r="N114" i="24"/>
  <c r="M114" i="24"/>
  <c r="K114" i="24"/>
  <c r="J114" i="24"/>
  <c r="I114" i="24"/>
  <c r="O113" i="24"/>
  <c r="N113" i="24"/>
  <c r="M113" i="24"/>
  <c r="K113" i="24"/>
  <c r="J113" i="24"/>
  <c r="I113" i="24"/>
  <c r="O112" i="24"/>
  <c r="N112" i="24"/>
  <c r="M112" i="24"/>
  <c r="K112" i="24"/>
  <c r="J112" i="24"/>
  <c r="I112" i="24"/>
  <c r="O111" i="24"/>
  <c r="N111" i="24"/>
  <c r="M111" i="24"/>
  <c r="K111" i="24"/>
  <c r="J111" i="24"/>
  <c r="I111" i="24"/>
  <c r="O110" i="24"/>
  <c r="N110" i="24"/>
  <c r="M110" i="24"/>
  <c r="K110" i="24"/>
  <c r="J110" i="24"/>
  <c r="I110" i="24"/>
  <c r="O109" i="24"/>
  <c r="N109" i="24"/>
  <c r="M109" i="24"/>
  <c r="K109" i="24"/>
  <c r="J109" i="24"/>
  <c r="I109" i="24"/>
  <c r="O108" i="24"/>
  <c r="N108" i="24"/>
  <c r="M108" i="24"/>
  <c r="K108" i="24"/>
  <c r="J108" i="24"/>
  <c r="I108" i="24"/>
  <c r="O107" i="24"/>
  <c r="N107" i="24"/>
  <c r="M107" i="24"/>
  <c r="K107" i="24"/>
  <c r="J107" i="24"/>
  <c r="I107" i="24"/>
  <c r="O106" i="24"/>
  <c r="N106" i="24"/>
  <c r="M106" i="24"/>
  <c r="K106" i="24"/>
  <c r="J106" i="24"/>
  <c r="I106" i="24"/>
  <c r="O105" i="24"/>
  <c r="N105" i="24"/>
  <c r="M105" i="24"/>
  <c r="K105" i="24"/>
  <c r="J105" i="24"/>
  <c r="I105" i="24"/>
  <c r="O104" i="24"/>
  <c r="N104" i="24"/>
  <c r="M104" i="24"/>
  <c r="K104" i="24"/>
  <c r="J104" i="24"/>
  <c r="I104" i="24"/>
  <c r="O103" i="24"/>
  <c r="N103" i="24"/>
  <c r="M103" i="24"/>
  <c r="K103" i="24"/>
  <c r="J103" i="24"/>
  <c r="I103" i="24"/>
  <c r="O102" i="24"/>
  <c r="N102" i="24"/>
  <c r="M102" i="24"/>
  <c r="K102" i="24"/>
  <c r="J102" i="24"/>
  <c r="I102" i="24"/>
  <c r="O101" i="24"/>
  <c r="N101" i="24"/>
  <c r="M101" i="24"/>
  <c r="K101" i="24"/>
  <c r="J101" i="24"/>
  <c r="I101" i="24"/>
  <c r="O100" i="24"/>
  <c r="N100" i="24"/>
  <c r="M100" i="24"/>
  <c r="K100" i="24"/>
  <c r="J100" i="24"/>
  <c r="I100" i="24"/>
  <c r="O99" i="24"/>
  <c r="N99" i="24"/>
  <c r="M99" i="24"/>
  <c r="K99" i="24"/>
  <c r="J99" i="24"/>
  <c r="I99" i="24"/>
  <c r="O98" i="24"/>
  <c r="N98" i="24"/>
  <c r="M98" i="24"/>
  <c r="K98" i="24"/>
  <c r="J98" i="24"/>
  <c r="I98" i="24"/>
  <c r="O97" i="24"/>
  <c r="N97" i="24"/>
  <c r="M97" i="24"/>
  <c r="K97" i="24"/>
  <c r="J97" i="24"/>
  <c r="I97" i="24"/>
  <c r="O96" i="24"/>
  <c r="N96" i="24"/>
  <c r="M96" i="24"/>
  <c r="K96" i="24"/>
  <c r="J96" i="24"/>
  <c r="I96" i="24"/>
  <c r="O95" i="24"/>
  <c r="N95" i="24"/>
  <c r="M95" i="24"/>
  <c r="K95" i="24"/>
  <c r="J95" i="24"/>
  <c r="I95" i="24"/>
  <c r="O94" i="24"/>
  <c r="N94" i="24"/>
  <c r="M94" i="24"/>
  <c r="K94" i="24"/>
  <c r="J94" i="24"/>
  <c r="I94" i="24"/>
  <c r="O93" i="24"/>
  <c r="N93" i="24"/>
  <c r="M93" i="24"/>
  <c r="K93" i="24"/>
  <c r="J93" i="24"/>
  <c r="I93" i="24"/>
  <c r="O92" i="24"/>
  <c r="N92" i="24"/>
  <c r="M92" i="24"/>
  <c r="K92" i="24"/>
  <c r="J92" i="24"/>
  <c r="I92" i="24"/>
  <c r="O91" i="24"/>
  <c r="N91" i="24"/>
  <c r="M91" i="24"/>
  <c r="K91" i="24"/>
  <c r="J91" i="24"/>
  <c r="I91" i="24"/>
  <c r="O90" i="24"/>
  <c r="N90" i="24"/>
  <c r="M90" i="24"/>
  <c r="K90" i="24"/>
  <c r="J90" i="24"/>
  <c r="I90" i="24"/>
  <c r="O89" i="24"/>
  <c r="N89" i="24"/>
  <c r="M89" i="24"/>
  <c r="K89" i="24"/>
  <c r="J89" i="24"/>
  <c r="I89" i="24"/>
  <c r="O88" i="24"/>
  <c r="N88" i="24"/>
  <c r="M88" i="24"/>
  <c r="K88" i="24"/>
  <c r="J88" i="24"/>
  <c r="I88" i="24"/>
  <c r="O87" i="24"/>
  <c r="N87" i="24"/>
  <c r="M87" i="24"/>
  <c r="K87" i="24"/>
  <c r="J87" i="24"/>
  <c r="I87" i="24"/>
  <c r="O86" i="24"/>
  <c r="N86" i="24"/>
  <c r="M86" i="24"/>
  <c r="K86" i="24"/>
  <c r="J86" i="24"/>
  <c r="I86" i="24"/>
  <c r="O85" i="24"/>
  <c r="N85" i="24"/>
  <c r="M85" i="24"/>
  <c r="K85" i="24"/>
  <c r="J85" i="24"/>
  <c r="I85" i="24"/>
  <c r="O84" i="24"/>
  <c r="N84" i="24"/>
  <c r="M84" i="24"/>
  <c r="K84" i="24"/>
  <c r="J84" i="24"/>
  <c r="I84" i="24"/>
  <c r="O83" i="24"/>
  <c r="N83" i="24"/>
  <c r="M83" i="24"/>
  <c r="K83" i="24"/>
  <c r="J83" i="24"/>
  <c r="I83" i="24"/>
  <c r="O82" i="24"/>
  <c r="N82" i="24"/>
  <c r="M82" i="24"/>
  <c r="K82" i="24"/>
  <c r="J82" i="24"/>
  <c r="I82" i="24"/>
  <c r="O81" i="24"/>
  <c r="N81" i="24"/>
  <c r="M81" i="24"/>
  <c r="K81" i="24"/>
  <c r="J81" i="24"/>
  <c r="I81" i="24"/>
  <c r="O80" i="24"/>
  <c r="N80" i="24"/>
  <c r="M80" i="24"/>
  <c r="K80" i="24"/>
  <c r="J80" i="24"/>
  <c r="I80" i="24"/>
  <c r="O79" i="24"/>
  <c r="N79" i="24"/>
  <c r="M79" i="24"/>
  <c r="K79" i="24"/>
  <c r="J79" i="24"/>
  <c r="I79" i="24"/>
  <c r="O78" i="24"/>
  <c r="N78" i="24"/>
  <c r="M78" i="24"/>
  <c r="K78" i="24"/>
  <c r="J78" i="24"/>
  <c r="I78" i="24"/>
  <c r="O77" i="24"/>
  <c r="N77" i="24"/>
  <c r="M77" i="24"/>
  <c r="K77" i="24"/>
  <c r="J77" i="24"/>
  <c r="I77" i="24"/>
  <c r="O76" i="24"/>
  <c r="N76" i="24"/>
  <c r="M76" i="24"/>
  <c r="K76" i="24"/>
  <c r="J76" i="24"/>
  <c r="I76" i="24"/>
  <c r="O75" i="24"/>
  <c r="N75" i="24"/>
  <c r="M75" i="24"/>
  <c r="K75" i="24"/>
  <c r="J75" i="24"/>
  <c r="I75" i="24"/>
  <c r="O74" i="24"/>
  <c r="N74" i="24"/>
  <c r="M74" i="24"/>
  <c r="K74" i="24"/>
  <c r="J74" i="24"/>
  <c r="I74" i="24"/>
  <c r="O73" i="24"/>
  <c r="N73" i="24"/>
  <c r="M73" i="24"/>
  <c r="K73" i="24"/>
  <c r="J73" i="24"/>
  <c r="I73" i="24"/>
  <c r="O72" i="24"/>
  <c r="N72" i="24"/>
  <c r="M72" i="24"/>
  <c r="K72" i="24"/>
  <c r="J72" i="24"/>
  <c r="I72" i="24"/>
  <c r="O71" i="24"/>
  <c r="N71" i="24"/>
  <c r="M71" i="24"/>
  <c r="K71" i="24"/>
  <c r="J71" i="24"/>
  <c r="I71" i="24"/>
  <c r="O70" i="24"/>
  <c r="N70" i="24"/>
  <c r="M70" i="24"/>
  <c r="K70" i="24"/>
  <c r="J70" i="24"/>
  <c r="I70" i="24"/>
  <c r="O69" i="24"/>
  <c r="N69" i="24"/>
  <c r="M69" i="24"/>
  <c r="K69" i="24"/>
  <c r="J69" i="24"/>
  <c r="I69" i="24"/>
  <c r="O68" i="24"/>
  <c r="N68" i="24"/>
  <c r="M68" i="24"/>
  <c r="K68" i="24"/>
  <c r="J68" i="24"/>
  <c r="I68" i="24"/>
  <c r="O67" i="24"/>
  <c r="N67" i="24"/>
  <c r="M67" i="24"/>
  <c r="K67" i="24"/>
  <c r="J67" i="24"/>
  <c r="I67" i="24"/>
  <c r="O66" i="24"/>
  <c r="N66" i="24"/>
  <c r="M66" i="24"/>
  <c r="K66" i="24"/>
  <c r="J66" i="24"/>
  <c r="I66" i="24"/>
  <c r="O65" i="24"/>
  <c r="N65" i="24"/>
  <c r="M65" i="24"/>
  <c r="K65" i="24"/>
  <c r="J65" i="24"/>
  <c r="I65" i="24"/>
  <c r="O64" i="24"/>
  <c r="N64" i="24"/>
  <c r="M64" i="24"/>
  <c r="K64" i="24"/>
  <c r="J64" i="24"/>
  <c r="I64" i="24"/>
  <c r="O63" i="24"/>
  <c r="N63" i="24"/>
  <c r="M63" i="24"/>
  <c r="K63" i="24"/>
  <c r="J63" i="24"/>
  <c r="I63" i="24"/>
  <c r="O62" i="24"/>
  <c r="N62" i="24"/>
  <c r="M62" i="24"/>
  <c r="K62" i="24"/>
  <c r="J62" i="24"/>
  <c r="I62" i="24"/>
  <c r="O61" i="24"/>
  <c r="N61" i="24"/>
  <c r="M61" i="24"/>
  <c r="K61" i="24"/>
  <c r="J61" i="24"/>
  <c r="I61" i="24"/>
  <c r="O60" i="24"/>
  <c r="N60" i="24"/>
  <c r="M60" i="24"/>
  <c r="K60" i="24"/>
  <c r="J60" i="24"/>
  <c r="I60" i="24"/>
  <c r="O59" i="24"/>
  <c r="N59" i="24"/>
  <c r="M59" i="24"/>
  <c r="K59" i="24"/>
  <c r="J59" i="24"/>
  <c r="I59" i="24"/>
  <c r="O58" i="24"/>
  <c r="N58" i="24"/>
  <c r="M58" i="24"/>
  <c r="K58" i="24"/>
  <c r="J58" i="24"/>
  <c r="I58" i="24"/>
  <c r="O57" i="24"/>
  <c r="N57" i="24"/>
  <c r="M57" i="24"/>
  <c r="K57" i="24"/>
  <c r="J57" i="24"/>
  <c r="I57" i="24"/>
  <c r="O56" i="24"/>
  <c r="N56" i="24"/>
  <c r="M56" i="24"/>
  <c r="K56" i="24"/>
  <c r="J56" i="24"/>
  <c r="I56" i="24"/>
  <c r="O55" i="24"/>
  <c r="N55" i="24"/>
  <c r="M55" i="24"/>
  <c r="K55" i="24"/>
  <c r="J55" i="24"/>
  <c r="I55" i="24"/>
  <c r="O54" i="24"/>
  <c r="N54" i="24"/>
  <c r="M54" i="24"/>
  <c r="K54" i="24"/>
  <c r="J54" i="24"/>
  <c r="I54" i="24"/>
  <c r="O53" i="24"/>
  <c r="N53" i="24"/>
  <c r="M53" i="24"/>
  <c r="K53" i="24"/>
  <c r="J53" i="24"/>
  <c r="I53" i="24"/>
  <c r="O52" i="24"/>
  <c r="N52" i="24"/>
  <c r="M52" i="24"/>
  <c r="K52" i="24"/>
  <c r="J52" i="24"/>
  <c r="I52" i="24"/>
  <c r="O51" i="24"/>
  <c r="N51" i="24"/>
  <c r="M51" i="24"/>
  <c r="K51" i="24"/>
  <c r="J51" i="24"/>
  <c r="I51" i="24"/>
  <c r="O50" i="24"/>
  <c r="N50" i="24"/>
  <c r="M50" i="24"/>
  <c r="K50" i="24"/>
  <c r="J50" i="24"/>
  <c r="I50" i="24"/>
  <c r="O49" i="24"/>
  <c r="N49" i="24"/>
  <c r="M49" i="24"/>
  <c r="K49" i="24"/>
  <c r="J49" i="24"/>
  <c r="I49" i="24"/>
  <c r="O48" i="24"/>
  <c r="N48" i="24"/>
  <c r="M48" i="24"/>
  <c r="K48" i="24"/>
  <c r="J48" i="24"/>
  <c r="I48" i="24"/>
  <c r="O47" i="24"/>
  <c r="N47" i="24"/>
  <c r="M47" i="24"/>
  <c r="K47" i="24"/>
  <c r="J47" i="24"/>
  <c r="I47" i="24"/>
  <c r="O46" i="24"/>
  <c r="N46" i="24"/>
  <c r="M46" i="24"/>
  <c r="K46" i="24"/>
  <c r="J46" i="24"/>
  <c r="I46" i="24"/>
  <c r="O45" i="24"/>
  <c r="N45" i="24"/>
  <c r="M45" i="24"/>
  <c r="K45" i="24"/>
  <c r="J45" i="24"/>
  <c r="I45" i="24"/>
  <c r="O44" i="24"/>
  <c r="N44" i="24"/>
  <c r="M44" i="24"/>
  <c r="K44" i="24"/>
  <c r="J44" i="24"/>
  <c r="I44" i="24"/>
  <c r="O43" i="24"/>
  <c r="N43" i="24"/>
  <c r="M43" i="24"/>
  <c r="K43" i="24"/>
  <c r="J43" i="24"/>
  <c r="I43" i="24"/>
  <c r="O42" i="24"/>
  <c r="N42" i="24"/>
  <c r="M42" i="24"/>
  <c r="K42" i="24"/>
  <c r="J42" i="24"/>
  <c r="I42" i="24"/>
  <c r="O41" i="24"/>
  <c r="N41" i="24"/>
  <c r="M41" i="24"/>
  <c r="K41" i="24"/>
  <c r="J41" i="24"/>
  <c r="I41" i="24"/>
  <c r="O40" i="24"/>
  <c r="N40" i="24"/>
  <c r="M40" i="24"/>
  <c r="K40" i="24"/>
  <c r="J40" i="24"/>
  <c r="I40" i="24"/>
  <c r="O39" i="24"/>
  <c r="N39" i="24"/>
  <c r="M39" i="24"/>
  <c r="K39" i="24"/>
  <c r="J39" i="24"/>
  <c r="I39" i="24"/>
  <c r="O38" i="24"/>
  <c r="N38" i="24"/>
  <c r="M38" i="24"/>
  <c r="K38" i="24"/>
  <c r="J38" i="24"/>
  <c r="I38" i="24"/>
  <c r="O37" i="24"/>
  <c r="N37" i="24"/>
  <c r="M37" i="24"/>
  <c r="K37" i="24"/>
  <c r="J37" i="24"/>
  <c r="I37" i="24"/>
  <c r="O36" i="24"/>
  <c r="N36" i="24"/>
  <c r="M36" i="24"/>
  <c r="K36" i="24"/>
  <c r="J36" i="24"/>
  <c r="I36" i="24"/>
  <c r="O35" i="24"/>
  <c r="N35" i="24"/>
  <c r="M35" i="24"/>
  <c r="K35" i="24"/>
  <c r="J35" i="24"/>
  <c r="I35" i="24"/>
  <c r="O34" i="24"/>
  <c r="N34" i="24"/>
  <c r="M34" i="24"/>
  <c r="K34" i="24"/>
  <c r="J34" i="24"/>
  <c r="I34" i="24"/>
  <c r="O33" i="24"/>
  <c r="N33" i="24"/>
  <c r="M33" i="24"/>
  <c r="K33" i="24"/>
  <c r="J33" i="24"/>
  <c r="I33" i="24"/>
  <c r="O32" i="24"/>
  <c r="N32" i="24"/>
  <c r="M32" i="24"/>
  <c r="K32" i="24"/>
  <c r="J32" i="24"/>
  <c r="I32" i="24"/>
  <c r="O31" i="24"/>
  <c r="N31" i="24"/>
  <c r="M31" i="24"/>
  <c r="K31" i="24"/>
  <c r="J31" i="24"/>
  <c r="I31" i="24"/>
  <c r="O30" i="24"/>
  <c r="N30" i="24"/>
  <c r="M30" i="24"/>
  <c r="K30" i="24"/>
  <c r="J30" i="24"/>
  <c r="I30" i="24"/>
  <c r="O29" i="24"/>
  <c r="N29" i="24"/>
  <c r="M29" i="24"/>
  <c r="K29" i="24"/>
  <c r="J29" i="24"/>
  <c r="I29" i="24"/>
  <c r="O28" i="24"/>
  <c r="N28" i="24"/>
  <c r="M28" i="24"/>
  <c r="K28" i="24"/>
  <c r="J28" i="24"/>
  <c r="I28" i="24"/>
  <c r="O27" i="24"/>
  <c r="N27" i="24"/>
  <c r="M27" i="24"/>
  <c r="K27" i="24"/>
  <c r="J27" i="24"/>
  <c r="I27" i="24"/>
  <c r="O26" i="24"/>
  <c r="N26" i="24"/>
  <c r="M26" i="24"/>
  <c r="K26" i="24"/>
  <c r="J26" i="24"/>
  <c r="I26" i="24"/>
  <c r="O25" i="24"/>
  <c r="N25" i="24"/>
  <c r="M25" i="24"/>
  <c r="K25" i="24"/>
  <c r="J25" i="24"/>
  <c r="I25" i="24"/>
  <c r="O24" i="24"/>
  <c r="N24" i="24"/>
  <c r="M24" i="24"/>
  <c r="K24" i="24"/>
  <c r="J24" i="24"/>
  <c r="I24" i="24"/>
  <c r="O23" i="24"/>
  <c r="N23" i="24"/>
  <c r="M23" i="24"/>
  <c r="K23" i="24"/>
  <c r="J23" i="24"/>
  <c r="I23" i="24"/>
  <c r="O22" i="24"/>
  <c r="N22" i="24"/>
  <c r="M22" i="24"/>
  <c r="K22" i="24"/>
  <c r="J22" i="24"/>
  <c r="I22" i="24"/>
  <c r="O21" i="24"/>
  <c r="N21" i="24"/>
  <c r="M21" i="24"/>
  <c r="K21" i="24"/>
  <c r="J21" i="24"/>
  <c r="I21" i="24"/>
  <c r="O20" i="24"/>
  <c r="N20" i="24"/>
  <c r="M20" i="24"/>
  <c r="K20" i="24"/>
  <c r="J20" i="24"/>
  <c r="I20" i="24"/>
  <c r="O19" i="24"/>
  <c r="N19" i="24"/>
  <c r="M19" i="24"/>
  <c r="K19" i="24"/>
  <c r="J19" i="24"/>
  <c r="I19" i="24"/>
  <c r="O18" i="24"/>
  <c r="N18" i="24"/>
  <c r="M18" i="24"/>
  <c r="K18" i="24"/>
  <c r="J18" i="24"/>
  <c r="I18" i="24"/>
  <c r="O17" i="24"/>
  <c r="N17" i="24"/>
  <c r="M17" i="24"/>
  <c r="K17" i="24"/>
  <c r="J17" i="24"/>
  <c r="I17" i="24"/>
  <c r="O16" i="24"/>
  <c r="N16" i="24"/>
  <c r="M16" i="24"/>
  <c r="K16" i="24"/>
  <c r="J16" i="24"/>
  <c r="I16" i="24"/>
  <c r="O15" i="24"/>
  <c r="N15" i="24"/>
  <c r="M15" i="24"/>
  <c r="K15" i="24"/>
  <c r="J15" i="24"/>
  <c r="I15" i="24"/>
  <c r="O14" i="24"/>
  <c r="N14" i="24"/>
  <c r="M14" i="24"/>
  <c r="K14" i="24"/>
  <c r="J14" i="24"/>
  <c r="I14" i="24"/>
  <c r="O13" i="24"/>
  <c r="N13" i="24"/>
  <c r="M13" i="24"/>
  <c r="K13" i="24"/>
  <c r="J13" i="24"/>
  <c r="I13" i="24"/>
  <c r="O12" i="24"/>
  <c r="N12" i="24"/>
  <c r="M12" i="24"/>
  <c r="K12" i="24"/>
  <c r="J12" i="24"/>
  <c r="I12" i="24"/>
  <c r="O11" i="24"/>
  <c r="N11" i="24"/>
  <c r="M11" i="24"/>
  <c r="K11" i="24"/>
  <c r="J11" i="24"/>
  <c r="I11" i="24"/>
  <c r="O10" i="24"/>
  <c r="N10" i="24"/>
  <c r="M10" i="24"/>
  <c r="K10" i="24"/>
  <c r="J10" i="24"/>
  <c r="I10" i="24"/>
  <c r="O9" i="24"/>
  <c r="N9" i="24"/>
  <c r="M9" i="24"/>
  <c r="K9" i="24"/>
  <c r="J9" i="24"/>
  <c r="I9" i="24"/>
  <c r="O8" i="24"/>
  <c r="N8" i="24"/>
  <c r="M8" i="24"/>
  <c r="K8" i="24"/>
  <c r="J8" i="24"/>
  <c r="I8" i="24"/>
  <c r="O7" i="24"/>
  <c r="N7" i="24"/>
  <c r="M7" i="24"/>
  <c r="K7" i="24"/>
  <c r="J7" i="24"/>
  <c r="I7" i="24"/>
  <c r="O6" i="24"/>
  <c r="N6" i="24"/>
  <c r="M6" i="24"/>
  <c r="K6" i="24"/>
  <c r="J6" i="24"/>
  <c r="I6" i="24"/>
  <c r="O5" i="24"/>
  <c r="N5" i="24"/>
  <c r="M5" i="24"/>
  <c r="K5" i="24"/>
  <c r="J5" i="24"/>
  <c r="I5" i="24"/>
  <c r="I53" i="5"/>
  <c r="J53" i="5"/>
  <c r="K53" i="5"/>
  <c r="M53" i="5"/>
  <c r="N53" i="5"/>
  <c r="O53" i="5"/>
  <c r="I54" i="5"/>
  <c r="J54" i="5"/>
  <c r="K54" i="5"/>
  <c r="M54" i="5"/>
  <c r="N54" i="5"/>
  <c r="O54" i="5"/>
  <c r="I55" i="5"/>
  <c r="J55" i="5"/>
  <c r="K55" i="5"/>
  <c r="M55" i="5"/>
  <c r="N55" i="5"/>
  <c r="O55" i="5"/>
  <c r="I56" i="5"/>
  <c r="J56" i="5"/>
  <c r="K56" i="5"/>
  <c r="M56" i="5"/>
  <c r="N56" i="5"/>
  <c r="O56" i="5"/>
  <c r="I57" i="5"/>
  <c r="J57" i="5"/>
  <c r="K57" i="5"/>
  <c r="M57" i="5"/>
  <c r="N57" i="5"/>
  <c r="O57" i="5"/>
  <c r="I58" i="5"/>
  <c r="J58" i="5"/>
  <c r="K58" i="5"/>
  <c r="M58" i="5"/>
  <c r="N58" i="5"/>
  <c r="O58" i="5"/>
  <c r="I59" i="5"/>
  <c r="J59" i="5"/>
  <c r="K59" i="5"/>
  <c r="M59" i="5"/>
  <c r="N59" i="5"/>
  <c r="O59" i="5"/>
  <c r="I60" i="5"/>
  <c r="J60" i="5"/>
  <c r="K60" i="5"/>
  <c r="M60" i="5"/>
  <c r="N60" i="5"/>
  <c r="O60" i="5"/>
  <c r="I61" i="5"/>
  <c r="J61" i="5"/>
  <c r="K61" i="5"/>
  <c r="M61" i="5"/>
  <c r="N61" i="5"/>
  <c r="O61" i="5"/>
  <c r="I62" i="5"/>
  <c r="J62" i="5"/>
  <c r="K62" i="5"/>
  <c r="M62" i="5"/>
  <c r="N62" i="5"/>
  <c r="O62" i="5"/>
  <c r="I63" i="5"/>
  <c r="J63" i="5"/>
  <c r="K63" i="5"/>
  <c r="M63" i="5"/>
  <c r="N63" i="5"/>
  <c r="O63" i="5"/>
  <c r="I64" i="5"/>
  <c r="J64" i="5"/>
  <c r="K64" i="5"/>
  <c r="M64" i="5"/>
  <c r="N64" i="5"/>
  <c r="O64" i="5"/>
  <c r="I65" i="5"/>
  <c r="J65" i="5"/>
  <c r="K65" i="5"/>
  <c r="M65" i="5"/>
  <c r="N65" i="5"/>
  <c r="O65" i="5"/>
  <c r="I66" i="5"/>
  <c r="J66" i="5"/>
  <c r="K66" i="5"/>
  <c r="M66" i="5"/>
  <c r="N66" i="5"/>
  <c r="O66" i="5"/>
  <c r="I67" i="5"/>
  <c r="J67" i="5"/>
  <c r="K67" i="5"/>
  <c r="M67" i="5"/>
  <c r="N67" i="5"/>
  <c r="O67" i="5"/>
  <c r="I68" i="5"/>
  <c r="J68" i="5"/>
  <c r="K68" i="5"/>
  <c r="M68" i="5"/>
  <c r="N68" i="5"/>
  <c r="O68" i="5"/>
  <c r="I69" i="5"/>
  <c r="J69" i="5"/>
  <c r="K69" i="5"/>
  <c r="M69" i="5"/>
  <c r="N69" i="5"/>
  <c r="O69" i="5"/>
  <c r="I70" i="5"/>
  <c r="J70" i="5"/>
  <c r="K70" i="5"/>
  <c r="M70" i="5"/>
  <c r="N70" i="5"/>
  <c r="O70" i="5"/>
  <c r="I71" i="5"/>
  <c r="J71" i="5"/>
  <c r="K71" i="5"/>
  <c r="M71" i="5"/>
  <c r="N71" i="5"/>
  <c r="O71" i="5"/>
  <c r="I72" i="5"/>
  <c r="J72" i="5"/>
  <c r="K72" i="5"/>
  <c r="M72" i="5"/>
  <c r="N72" i="5"/>
  <c r="O72" i="5"/>
  <c r="I73" i="5"/>
  <c r="J73" i="5"/>
  <c r="K73" i="5"/>
  <c r="M73" i="5"/>
  <c r="N73" i="5"/>
  <c r="O73" i="5"/>
  <c r="I74" i="5"/>
  <c r="J74" i="5"/>
  <c r="K74" i="5"/>
  <c r="M74" i="5"/>
  <c r="N74" i="5"/>
  <c r="O74" i="5"/>
  <c r="I75" i="5"/>
  <c r="J75" i="5"/>
  <c r="K75" i="5"/>
  <c r="M75" i="5"/>
  <c r="N75" i="5"/>
  <c r="O75" i="5"/>
  <c r="I76" i="5"/>
  <c r="J76" i="5"/>
  <c r="K76" i="5"/>
  <c r="M76" i="5"/>
  <c r="N76" i="5"/>
  <c r="O76" i="5"/>
  <c r="I77" i="5"/>
  <c r="J77" i="5"/>
  <c r="K77" i="5"/>
  <c r="M77" i="5"/>
  <c r="N77" i="5"/>
  <c r="O77" i="5"/>
  <c r="I78" i="5"/>
  <c r="J78" i="5"/>
  <c r="K78" i="5"/>
  <c r="M78" i="5"/>
  <c r="N78" i="5"/>
  <c r="O78" i="5"/>
  <c r="I79" i="5"/>
  <c r="J79" i="5"/>
  <c r="K79" i="5"/>
  <c r="M79" i="5"/>
  <c r="N79" i="5"/>
  <c r="O79" i="5"/>
  <c r="I80" i="5"/>
  <c r="J80" i="5"/>
  <c r="K80" i="5"/>
  <c r="M80" i="5"/>
  <c r="N80" i="5"/>
  <c r="O80" i="5"/>
  <c r="I81" i="5"/>
  <c r="J81" i="5"/>
  <c r="K81" i="5"/>
  <c r="M81" i="5"/>
  <c r="N81" i="5"/>
  <c r="O81" i="5"/>
  <c r="I82" i="5"/>
  <c r="J82" i="5"/>
  <c r="K82" i="5"/>
  <c r="M82" i="5"/>
  <c r="N82" i="5"/>
  <c r="O82" i="5"/>
  <c r="I83" i="5"/>
  <c r="J83" i="5"/>
  <c r="K83" i="5"/>
  <c r="M83" i="5"/>
  <c r="N83" i="5"/>
  <c r="O83" i="5"/>
  <c r="I84" i="5"/>
  <c r="J84" i="5"/>
  <c r="K84" i="5"/>
  <c r="M84" i="5"/>
  <c r="N84" i="5"/>
  <c r="O84" i="5"/>
  <c r="I85" i="5"/>
  <c r="J85" i="5"/>
  <c r="K85" i="5"/>
  <c r="M85" i="5"/>
  <c r="N85" i="5"/>
  <c r="O85" i="5"/>
  <c r="I86" i="5"/>
  <c r="J86" i="5"/>
  <c r="K86" i="5"/>
  <c r="M86" i="5"/>
  <c r="N86" i="5"/>
  <c r="O86" i="5"/>
  <c r="I87" i="5"/>
  <c r="J87" i="5"/>
  <c r="K87" i="5"/>
  <c r="M87" i="5"/>
  <c r="N87" i="5"/>
  <c r="O87" i="5"/>
  <c r="I88" i="5"/>
  <c r="J88" i="5"/>
  <c r="K88" i="5"/>
  <c r="M88" i="5"/>
  <c r="N88" i="5"/>
  <c r="O88" i="5"/>
  <c r="I89" i="5"/>
  <c r="J89" i="5"/>
  <c r="K89" i="5"/>
  <c r="M89" i="5"/>
  <c r="N89" i="5"/>
  <c r="O89" i="5"/>
  <c r="I90" i="5"/>
  <c r="J90" i="5"/>
  <c r="K90" i="5"/>
  <c r="M90" i="5"/>
  <c r="N90" i="5"/>
  <c r="O90" i="5"/>
  <c r="I91" i="5"/>
  <c r="J91" i="5"/>
  <c r="K91" i="5"/>
  <c r="M91" i="5"/>
  <c r="N91" i="5"/>
  <c r="O91" i="5"/>
  <c r="I92" i="5"/>
  <c r="J92" i="5"/>
  <c r="K92" i="5"/>
  <c r="M92" i="5"/>
  <c r="N92" i="5"/>
  <c r="O92" i="5"/>
  <c r="I93" i="5"/>
  <c r="J93" i="5"/>
  <c r="K93" i="5"/>
  <c r="M93" i="5"/>
  <c r="N93" i="5"/>
  <c r="O93" i="5"/>
  <c r="I94" i="5"/>
  <c r="J94" i="5"/>
  <c r="K94" i="5"/>
  <c r="M94" i="5"/>
  <c r="N94" i="5"/>
  <c r="O94" i="5"/>
  <c r="I95" i="5"/>
  <c r="J95" i="5"/>
  <c r="K95" i="5"/>
  <c r="M95" i="5"/>
  <c r="N95" i="5"/>
  <c r="O95" i="5"/>
  <c r="I96" i="5"/>
  <c r="J96" i="5"/>
  <c r="K96" i="5"/>
  <c r="M96" i="5"/>
  <c r="N96" i="5"/>
  <c r="O96" i="5"/>
  <c r="I97" i="5"/>
  <c r="J97" i="5"/>
  <c r="K97" i="5"/>
  <c r="M97" i="5"/>
  <c r="N97" i="5"/>
  <c r="O97" i="5"/>
  <c r="I98" i="5"/>
  <c r="J98" i="5"/>
  <c r="K98" i="5"/>
  <c r="M98" i="5"/>
  <c r="N98" i="5"/>
  <c r="O98" i="5"/>
  <c r="I99" i="5"/>
  <c r="J99" i="5"/>
  <c r="K99" i="5"/>
  <c r="M99" i="5"/>
  <c r="N99" i="5"/>
  <c r="O99" i="5"/>
  <c r="I100" i="5"/>
  <c r="J100" i="5"/>
  <c r="K100" i="5"/>
  <c r="M100" i="5"/>
  <c r="N100" i="5"/>
  <c r="O100" i="5"/>
  <c r="I101" i="5"/>
  <c r="J101" i="5"/>
  <c r="K101" i="5"/>
  <c r="M101" i="5"/>
  <c r="N101" i="5"/>
  <c r="O101" i="5"/>
  <c r="I102" i="5"/>
  <c r="J102" i="5"/>
  <c r="K102" i="5"/>
  <c r="M102" i="5"/>
  <c r="N102" i="5"/>
  <c r="O102" i="5"/>
  <c r="I103" i="5"/>
  <c r="J103" i="5"/>
  <c r="K103" i="5"/>
  <c r="M103" i="5"/>
  <c r="N103" i="5"/>
  <c r="O103" i="5"/>
  <c r="I104" i="5"/>
  <c r="J104" i="5"/>
  <c r="K104" i="5"/>
  <c r="M104" i="5"/>
  <c r="N104" i="5"/>
  <c r="O104" i="5"/>
  <c r="I105" i="5"/>
  <c r="J105" i="5"/>
  <c r="K105" i="5"/>
  <c r="M105" i="5"/>
  <c r="N105" i="5"/>
  <c r="O105" i="5"/>
  <c r="I106" i="5"/>
  <c r="J106" i="5"/>
  <c r="K106" i="5"/>
  <c r="M106" i="5"/>
  <c r="N106" i="5"/>
  <c r="O106" i="5"/>
  <c r="I107" i="5"/>
  <c r="J107" i="5"/>
  <c r="K107" i="5"/>
  <c r="M107" i="5"/>
  <c r="N107" i="5"/>
  <c r="O107" i="5"/>
  <c r="I108" i="5"/>
  <c r="J108" i="5"/>
  <c r="K108" i="5"/>
  <c r="M108" i="5"/>
  <c r="N108" i="5"/>
  <c r="O108" i="5"/>
  <c r="I109" i="5"/>
  <c r="J109" i="5"/>
  <c r="K109" i="5"/>
  <c r="M109" i="5"/>
  <c r="N109" i="5"/>
  <c r="O109" i="5"/>
  <c r="I110" i="5"/>
  <c r="J110" i="5"/>
  <c r="K110" i="5"/>
  <c r="M110" i="5"/>
  <c r="N110" i="5"/>
  <c r="O110" i="5"/>
  <c r="I111" i="5"/>
  <c r="J111" i="5"/>
  <c r="K111" i="5"/>
  <c r="M111" i="5"/>
  <c r="N111" i="5"/>
  <c r="O111" i="5"/>
  <c r="I112" i="5"/>
  <c r="J112" i="5"/>
  <c r="K112" i="5"/>
  <c r="M112" i="5"/>
  <c r="N112" i="5"/>
  <c r="O112" i="5"/>
  <c r="I113" i="5"/>
  <c r="J113" i="5"/>
  <c r="K113" i="5"/>
  <c r="M113" i="5"/>
  <c r="N113" i="5"/>
  <c r="O113" i="5"/>
  <c r="I114" i="5"/>
  <c r="J114" i="5"/>
  <c r="K114" i="5"/>
  <c r="M114" i="5"/>
  <c r="N114" i="5"/>
  <c r="O114" i="5"/>
  <c r="I115" i="5"/>
  <c r="J115" i="5"/>
  <c r="K115" i="5"/>
  <c r="M115" i="5"/>
  <c r="N115" i="5"/>
  <c r="O115" i="5"/>
  <c r="I116" i="5"/>
  <c r="J116" i="5"/>
  <c r="K116" i="5"/>
  <c r="M116" i="5"/>
  <c r="N116" i="5"/>
  <c r="O116" i="5"/>
  <c r="I117" i="5"/>
  <c r="J117" i="5"/>
  <c r="K117" i="5"/>
  <c r="M117" i="5"/>
  <c r="N117" i="5"/>
  <c r="O117" i="5"/>
  <c r="I118" i="5"/>
  <c r="J118" i="5"/>
  <c r="K118" i="5"/>
  <c r="M118" i="5"/>
  <c r="N118" i="5"/>
  <c r="O118" i="5"/>
  <c r="I119" i="5"/>
  <c r="J119" i="5"/>
  <c r="K119" i="5"/>
  <c r="M119" i="5"/>
  <c r="N119" i="5"/>
  <c r="O119" i="5"/>
  <c r="I120" i="5"/>
  <c r="J120" i="5"/>
  <c r="K120" i="5"/>
  <c r="M120" i="5"/>
  <c r="N120" i="5"/>
  <c r="O120" i="5"/>
  <c r="I121" i="5"/>
  <c r="J121" i="5"/>
  <c r="K121" i="5"/>
  <c r="M121" i="5"/>
  <c r="N121" i="5"/>
  <c r="O121" i="5"/>
  <c r="I122" i="5"/>
  <c r="J122" i="5"/>
  <c r="K122" i="5"/>
  <c r="M122" i="5"/>
  <c r="N122" i="5"/>
  <c r="O122" i="5"/>
  <c r="I123" i="5"/>
  <c r="J123" i="5"/>
  <c r="K123" i="5"/>
  <c r="M123" i="5"/>
  <c r="N123" i="5"/>
  <c r="O123" i="5"/>
  <c r="I124" i="5"/>
  <c r="J124" i="5"/>
  <c r="K124" i="5"/>
  <c r="M124" i="5"/>
  <c r="N124" i="5"/>
  <c r="O124" i="5"/>
  <c r="I125" i="5"/>
  <c r="J125" i="5"/>
  <c r="K125" i="5"/>
  <c r="M125" i="5"/>
  <c r="N125" i="5"/>
  <c r="O125" i="5"/>
  <c r="I126" i="5"/>
  <c r="J126" i="5"/>
  <c r="K126" i="5"/>
  <c r="M126" i="5"/>
  <c r="N126" i="5"/>
  <c r="O126" i="5"/>
  <c r="I127" i="5"/>
  <c r="J127" i="5"/>
  <c r="K127" i="5"/>
  <c r="M127" i="5"/>
  <c r="N127" i="5"/>
  <c r="O127" i="5"/>
  <c r="I128" i="5"/>
  <c r="J128" i="5"/>
  <c r="K128" i="5"/>
  <c r="M128" i="5"/>
  <c r="N128" i="5"/>
  <c r="O128" i="5"/>
  <c r="I129" i="5"/>
  <c r="J129" i="5"/>
  <c r="K129" i="5"/>
  <c r="M129" i="5"/>
  <c r="N129" i="5"/>
  <c r="O129" i="5"/>
  <c r="I130" i="5"/>
  <c r="J130" i="5"/>
  <c r="K130" i="5"/>
  <c r="M130" i="5"/>
  <c r="N130" i="5"/>
  <c r="O130" i="5"/>
  <c r="I131" i="5"/>
  <c r="J131" i="5"/>
  <c r="K131" i="5"/>
  <c r="M131" i="5"/>
  <c r="N131" i="5"/>
  <c r="O131" i="5"/>
  <c r="I132" i="5"/>
  <c r="J132" i="5"/>
  <c r="K132" i="5"/>
  <c r="M132" i="5"/>
  <c r="N132" i="5"/>
  <c r="O132" i="5"/>
  <c r="I133" i="5"/>
  <c r="J133" i="5"/>
  <c r="K133" i="5"/>
  <c r="M133" i="5"/>
  <c r="N133" i="5"/>
  <c r="O133" i="5"/>
  <c r="I134" i="5"/>
  <c r="J134" i="5"/>
  <c r="K134" i="5"/>
  <c r="M134" i="5"/>
  <c r="N134" i="5"/>
  <c r="O134" i="5"/>
  <c r="I135" i="5"/>
  <c r="J135" i="5"/>
  <c r="K135" i="5"/>
  <c r="M135" i="5"/>
  <c r="N135" i="5"/>
  <c r="O135" i="5"/>
  <c r="I136" i="5"/>
  <c r="J136" i="5"/>
  <c r="K136" i="5"/>
  <c r="M136" i="5"/>
  <c r="N136" i="5"/>
  <c r="O136" i="5"/>
  <c r="I137" i="5"/>
  <c r="J137" i="5"/>
  <c r="K137" i="5"/>
  <c r="M137" i="5"/>
  <c r="N137" i="5"/>
  <c r="O137" i="5"/>
  <c r="I138" i="5"/>
  <c r="J138" i="5"/>
  <c r="K138" i="5"/>
  <c r="M138" i="5"/>
  <c r="N138" i="5"/>
  <c r="O138" i="5"/>
  <c r="I139" i="5"/>
  <c r="J139" i="5"/>
  <c r="K139" i="5"/>
  <c r="M139" i="5"/>
  <c r="N139" i="5"/>
  <c r="O139" i="5"/>
  <c r="I140" i="5"/>
  <c r="J140" i="5"/>
  <c r="K140" i="5"/>
  <c r="M140" i="5"/>
  <c r="N140" i="5"/>
  <c r="O140" i="5"/>
  <c r="I141" i="5"/>
  <c r="J141" i="5"/>
  <c r="K141" i="5"/>
  <c r="M141" i="5"/>
  <c r="N141" i="5"/>
  <c r="O141" i="5"/>
  <c r="I142" i="5"/>
  <c r="J142" i="5"/>
  <c r="K142" i="5"/>
  <c r="M142" i="5"/>
  <c r="N142" i="5"/>
  <c r="O142" i="5"/>
  <c r="I143" i="5"/>
  <c r="J143" i="5"/>
  <c r="K143" i="5"/>
  <c r="M143" i="5"/>
  <c r="N143" i="5"/>
  <c r="O143" i="5"/>
  <c r="I144" i="5"/>
  <c r="J144" i="5"/>
  <c r="K144" i="5"/>
  <c r="M144" i="5"/>
  <c r="N144" i="5"/>
  <c r="O144" i="5"/>
  <c r="I145" i="5"/>
  <c r="J145" i="5"/>
  <c r="K145" i="5"/>
  <c r="M145" i="5"/>
  <c r="N145" i="5"/>
  <c r="O145" i="5"/>
  <c r="I146" i="5"/>
  <c r="J146" i="5"/>
  <c r="K146" i="5"/>
  <c r="M146" i="5"/>
  <c r="N146" i="5"/>
  <c r="O146" i="5"/>
  <c r="I147" i="5"/>
  <c r="J147" i="5"/>
  <c r="K147" i="5"/>
  <c r="M147" i="5"/>
  <c r="N147" i="5"/>
  <c r="O147" i="5"/>
  <c r="I148" i="5"/>
  <c r="J148" i="5"/>
  <c r="K148" i="5"/>
  <c r="M148" i="5"/>
  <c r="N148" i="5"/>
  <c r="O148" i="5"/>
  <c r="I149" i="5"/>
  <c r="J149" i="5"/>
  <c r="K149" i="5"/>
  <c r="M149" i="5"/>
  <c r="N149" i="5"/>
  <c r="O149" i="5"/>
  <c r="I150" i="5"/>
  <c r="J150" i="5"/>
  <c r="K150" i="5"/>
  <c r="M150" i="5"/>
  <c r="N150" i="5"/>
  <c r="O150" i="5"/>
  <c r="I151" i="5"/>
  <c r="J151" i="5"/>
  <c r="K151" i="5"/>
  <c r="M151" i="5"/>
  <c r="N151" i="5"/>
  <c r="O151" i="5"/>
  <c r="I152" i="5"/>
  <c r="J152" i="5"/>
  <c r="K152" i="5"/>
  <c r="M152" i="5"/>
  <c r="N152" i="5"/>
  <c r="O152" i="5"/>
  <c r="I153" i="5"/>
  <c r="J153" i="5"/>
  <c r="K153" i="5"/>
  <c r="M153" i="5"/>
  <c r="N153" i="5"/>
  <c r="O153" i="5"/>
  <c r="I154" i="5"/>
  <c r="J154" i="5"/>
  <c r="K154" i="5"/>
  <c r="M154" i="5"/>
  <c r="N154" i="5"/>
  <c r="O154" i="5"/>
  <c r="I155" i="5"/>
  <c r="J155" i="5"/>
  <c r="K155" i="5"/>
  <c r="M155" i="5"/>
  <c r="N155" i="5"/>
  <c r="O155" i="5"/>
  <c r="I156" i="5"/>
  <c r="J156" i="5"/>
  <c r="K156" i="5"/>
  <c r="M156" i="5"/>
  <c r="N156" i="5"/>
  <c r="O156" i="5"/>
  <c r="I157" i="5"/>
  <c r="J157" i="5"/>
  <c r="K157" i="5"/>
  <c r="M157" i="5"/>
  <c r="N157" i="5"/>
  <c r="O157" i="5"/>
  <c r="I158" i="5"/>
  <c r="J158" i="5"/>
  <c r="K158" i="5"/>
  <c r="M158" i="5"/>
  <c r="N158" i="5"/>
  <c r="O158" i="5"/>
  <c r="I159" i="5"/>
  <c r="J159" i="5"/>
  <c r="K159" i="5"/>
  <c r="M159" i="5"/>
  <c r="N159" i="5"/>
  <c r="O159" i="5"/>
  <c r="I160" i="5"/>
  <c r="J160" i="5"/>
  <c r="K160" i="5"/>
  <c r="M160" i="5"/>
  <c r="N160" i="5"/>
  <c r="O160" i="5"/>
  <c r="I161" i="5"/>
  <c r="J161" i="5"/>
  <c r="K161" i="5"/>
  <c r="M161" i="5"/>
  <c r="N161" i="5"/>
  <c r="O161" i="5"/>
  <c r="I162" i="5"/>
  <c r="J162" i="5"/>
  <c r="K162" i="5"/>
  <c r="M162" i="5"/>
  <c r="N162" i="5"/>
  <c r="O162" i="5"/>
  <c r="I163" i="5"/>
  <c r="J163" i="5"/>
  <c r="K163" i="5"/>
  <c r="M163" i="5"/>
  <c r="N163" i="5"/>
  <c r="O163" i="5"/>
  <c r="I164" i="5"/>
  <c r="J164" i="5"/>
  <c r="K164" i="5"/>
  <c r="M164" i="5"/>
  <c r="N164" i="5"/>
  <c r="O164" i="5"/>
  <c r="I165" i="5"/>
  <c r="J165" i="5"/>
  <c r="K165" i="5"/>
  <c r="M165" i="5"/>
  <c r="N165" i="5"/>
  <c r="O165" i="5"/>
  <c r="I166" i="5"/>
  <c r="J166" i="5"/>
  <c r="K166" i="5"/>
  <c r="M166" i="5"/>
  <c r="N166" i="5"/>
  <c r="O166" i="5"/>
  <c r="I167" i="5"/>
  <c r="J167" i="5"/>
  <c r="K167" i="5"/>
  <c r="M167" i="5"/>
  <c r="N167" i="5"/>
  <c r="O167" i="5"/>
  <c r="I168" i="5"/>
  <c r="J168" i="5"/>
  <c r="K168" i="5"/>
  <c r="M168" i="5"/>
  <c r="N168" i="5"/>
  <c r="O168" i="5"/>
  <c r="I169" i="5"/>
  <c r="J169" i="5"/>
  <c r="K169" i="5"/>
  <c r="M169" i="5"/>
  <c r="N169" i="5"/>
  <c r="O169" i="5"/>
  <c r="I170" i="5"/>
  <c r="J170" i="5"/>
  <c r="K170" i="5"/>
  <c r="M170" i="5"/>
  <c r="N170" i="5"/>
  <c r="O170" i="5"/>
  <c r="I171" i="5"/>
  <c r="J171" i="5"/>
  <c r="K171" i="5"/>
  <c r="M171" i="5"/>
  <c r="N171" i="5"/>
  <c r="O171" i="5"/>
  <c r="I172" i="5"/>
  <c r="J172" i="5"/>
  <c r="K172" i="5"/>
  <c r="M172" i="5"/>
  <c r="N172" i="5"/>
  <c r="O172" i="5"/>
  <c r="I173" i="5"/>
  <c r="J173" i="5"/>
  <c r="K173" i="5"/>
  <c r="M173" i="5"/>
  <c r="N173" i="5"/>
  <c r="O173" i="5"/>
  <c r="I174" i="5"/>
  <c r="J174" i="5"/>
  <c r="K174" i="5"/>
  <c r="M174" i="5"/>
  <c r="N174" i="5"/>
  <c r="O174" i="5"/>
  <c r="I175" i="5"/>
  <c r="J175" i="5"/>
  <c r="K175" i="5"/>
  <c r="M175" i="5"/>
  <c r="N175" i="5"/>
  <c r="O175" i="5"/>
  <c r="I176" i="5"/>
  <c r="J176" i="5"/>
  <c r="K176" i="5"/>
  <c r="M176" i="5"/>
  <c r="N176" i="5"/>
  <c r="O176" i="5"/>
  <c r="I177" i="5"/>
  <c r="J177" i="5"/>
  <c r="K177" i="5"/>
  <c r="M177" i="5"/>
  <c r="N177" i="5"/>
  <c r="O177" i="5"/>
  <c r="I178" i="5"/>
  <c r="J178" i="5"/>
  <c r="K178" i="5"/>
  <c r="M178" i="5"/>
  <c r="N178" i="5"/>
  <c r="O178" i="5"/>
  <c r="I179" i="5"/>
  <c r="J179" i="5"/>
  <c r="K179" i="5"/>
  <c r="M179" i="5"/>
  <c r="N179" i="5"/>
  <c r="O179" i="5"/>
  <c r="I180" i="5"/>
  <c r="J180" i="5"/>
  <c r="K180" i="5"/>
  <c r="M180" i="5"/>
  <c r="N180" i="5"/>
  <c r="O180" i="5"/>
  <c r="I181" i="5"/>
  <c r="J181" i="5"/>
  <c r="K181" i="5"/>
  <c r="M181" i="5"/>
  <c r="N181" i="5"/>
  <c r="O181" i="5"/>
  <c r="I182" i="5"/>
  <c r="J182" i="5"/>
  <c r="K182" i="5"/>
  <c r="M182" i="5"/>
  <c r="N182" i="5"/>
  <c r="O182" i="5"/>
  <c r="I183" i="5"/>
  <c r="J183" i="5"/>
  <c r="K183" i="5"/>
  <c r="M183" i="5"/>
  <c r="N183" i="5"/>
  <c r="O183" i="5"/>
  <c r="I184" i="5"/>
  <c r="J184" i="5"/>
  <c r="K184" i="5"/>
  <c r="M184" i="5"/>
  <c r="N184" i="5"/>
  <c r="O184" i="5"/>
  <c r="I185" i="5"/>
  <c r="J185" i="5"/>
  <c r="K185" i="5"/>
  <c r="M185" i="5"/>
  <c r="N185" i="5"/>
  <c r="O185" i="5"/>
  <c r="I186" i="5"/>
  <c r="J186" i="5"/>
  <c r="K186" i="5"/>
  <c r="M186" i="5"/>
  <c r="N186" i="5"/>
  <c r="O186" i="5"/>
  <c r="I187" i="5"/>
  <c r="J187" i="5"/>
  <c r="K187" i="5"/>
  <c r="M187" i="5"/>
  <c r="N187" i="5"/>
  <c r="O187" i="5"/>
  <c r="I188" i="5"/>
  <c r="J188" i="5"/>
  <c r="K188" i="5"/>
  <c r="M188" i="5"/>
  <c r="N188" i="5"/>
  <c r="O188" i="5"/>
  <c r="I189" i="5"/>
  <c r="J189" i="5"/>
  <c r="K189" i="5"/>
  <c r="M189" i="5"/>
  <c r="N189" i="5"/>
  <c r="O189" i="5"/>
  <c r="I190" i="5"/>
  <c r="J190" i="5"/>
  <c r="K190" i="5"/>
  <c r="M190" i="5"/>
  <c r="N190" i="5"/>
  <c r="O190" i="5"/>
  <c r="I191" i="5"/>
  <c r="J191" i="5"/>
  <c r="K191" i="5"/>
  <c r="M191" i="5"/>
  <c r="N191" i="5"/>
  <c r="O191" i="5"/>
  <c r="I192" i="5"/>
  <c r="J192" i="5"/>
  <c r="K192" i="5"/>
  <c r="M192" i="5"/>
  <c r="N192" i="5"/>
  <c r="O192" i="5"/>
  <c r="I193" i="5"/>
  <c r="J193" i="5"/>
  <c r="K193" i="5"/>
  <c r="M193" i="5"/>
  <c r="N193" i="5"/>
  <c r="O193" i="5"/>
  <c r="I194" i="5"/>
  <c r="J194" i="5"/>
  <c r="K194" i="5"/>
  <c r="M194" i="5"/>
  <c r="N194" i="5"/>
  <c r="O194" i="5"/>
  <c r="I195" i="5"/>
  <c r="J195" i="5"/>
  <c r="K195" i="5"/>
  <c r="M195" i="5"/>
  <c r="N195" i="5"/>
  <c r="O195" i="5"/>
  <c r="I196" i="5"/>
  <c r="J196" i="5"/>
  <c r="K196" i="5"/>
  <c r="M196" i="5"/>
  <c r="N196" i="5"/>
  <c r="O196" i="5"/>
  <c r="I197" i="5"/>
  <c r="J197" i="5"/>
  <c r="K197" i="5"/>
  <c r="M197" i="5"/>
  <c r="N197" i="5"/>
  <c r="O197" i="5"/>
  <c r="I198" i="5"/>
  <c r="J198" i="5"/>
  <c r="K198" i="5"/>
  <c r="M198" i="5"/>
  <c r="N198" i="5"/>
  <c r="O198" i="5"/>
  <c r="I199" i="5"/>
  <c r="J199" i="5"/>
  <c r="K199" i="5"/>
  <c r="M199" i="5"/>
  <c r="N199" i="5"/>
  <c r="O199" i="5"/>
  <c r="I200" i="5"/>
  <c r="J200" i="5"/>
  <c r="K200" i="5"/>
  <c r="M200" i="5"/>
  <c r="N200" i="5"/>
  <c r="O200" i="5"/>
  <c r="I201" i="5"/>
  <c r="J201" i="5"/>
  <c r="K201" i="5"/>
  <c r="M201" i="5"/>
  <c r="N201" i="5"/>
  <c r="O201" i="5"/>
  <c r="I202" i="5"/>
  <c r="J202" i="5"/>
  <c r="K202" i="5"/>
  <c r="M202" i="5"/>
  <c r="N202" i="5"/>
  <c r="O202" i="5"/>
  <c r="I203" i="5"/>
  <c r="J203" i="5"/>
  <c r="K203" i="5"/>
  <c r="M203" i="5"/>
  <c r="N203" i="5"/>
  <c r="O203" i="5"/>
  <c r="I204" i="5"/>
  <c r="J204" i="5"/>
  <c r="K204" i="5"/>
  <c r="M204" i="5"/>
  <c r="N204" i="5"/>
  <c r="O204" i="5"/>
  <c r="I205" i="5"/>
  <c r="J205" i="5"/>
  <c r="K205" i="5"/>
  <c r="M205" i="5"/>
  <c r="N205" i="5"/>
  <c r="O205" i="5"/>
  <c r="I206" i="5"/>
  <c r="J206" i="5"/>
  <c r="K206" i="5"/>
  <c r="M206" i="5"/>
  <c r="N206" i="5"/>
  <c r="O206" i="5"/>
  <c r="I207" i="5"/>
  <c r="J207" i="5"/>
  <c r="K207" i="5"/>
  <c r="M207" i="5"/>
  <c r="N207" i="5"/>
  <c r="O207" i="5"/>
  <c r="I208" i="5"/>
  <c r="J208" i="5"/>
  <c r="K208" i="5"/>
  <c r="M208" i="5"/>
  <c r="N208" i="5"/>
  <c r="O208" i="5"/>
  <c r="I209" i="5"/>
  <c r="J209" i="5"/>
  <c r="K209" i="5"/>
  <c r="M209" i="5"/>
  <c r="N209" i="5"/>
  <c r="O209" i="5"/>
  <c r="I210" i="5"/>
  <c r="J210" i="5"/>
  <c r="K210" i="5"/>
  <c r="M210" i="5"/>
  <c r="N210" i="5"/>
  <c r="O210" i="5"/>
  <c r="I211" i="5"/>
  <c r="J211" i="5"/>
  <c r="K211" i="5"/>
  <c r="M211" i="5"/>
  <c r="N211" i="5"/>
  <c r="O211" i="5"/>
  <c r="I212" i="5"/>
  <c r="J212" i="5"/>
  <c r="K212" i="5"/>
  <c r="M212" i="5"/>
  <c r="N212" i="5"/>
  <c r="O212" i="5"/>
  <c r="I213" i="5"/>
  <c r="J213" i="5"/>
  <c r="K213" i="5"/>
  <c r="M213" i="5"/>
  <c r="N213" i="5"/>
  <c r="O213" i="5"/>
  <c r="I214" i="5"/>
  <c r="J214" i="5"/>
  <c r="K214" i="5"/>
  <c r="M214" i="5"/>
  <c r="N214" i="5"/>
  <c r="O214" i="5"/>
  <c r="I215" i="5"/>
  <c r="J215" i="5"/>
  <c r="K215" i="5"/>
  <c r="M215" i="5"/>
  <c r="N215" i="5"/>
  <c r="O215" i="5"/>
  <c r="I216" i="5"/>
  <c r="J216" i="5"/>
  <c r="K216" i="5"/>
  <c r="M216" i="5"/>
  <c r="N216" i="5"/>
  <c r="O216" i="5"/>
  <c r="I217" i="5"/>
  <c r="J217" i="5"/>
  <c r="K217" i="5"/>
  <c r="M217" i="5"/>
  <c r="N217" i="5"/>
  <c r="O217" i="5"/>
  <c r="I218" i="5"/>
  <c r="J218" i="5"/>
  <c r="K218" i="5"/>
  <c r="M218" i="5"/>
  <c r="N218" i="5"/>
  <c r="O218" i="5"/>
  <c r="I219" i="5"/>
  <c r="J219" i="5"/>
  <c r="K219" i="5"/>
  <c r="M219" i="5"/>
  <c r="N219" i="5"/>
  <c r="O219" i="5"/>
  <c r="I220" i="5"/>
  <c r="J220" i="5"/>
  <c r="K220" i="5"/>
  <c r="M220" i="5"/>
  <c r="N220" i="5"/>
  <c r="O220" i="5"/>
  <c r="I221" i="5"/>
  <c r="J221" i="5"/>
  <c r="K221" i="5"/>
  <c r="M221" i="5"/>
  <c r="N221" i="5"/>
  <c r="O221" i="5"/>
  <c r="I222" i="5"/>
  <c r="J222" i="5"/>
  <c r="K222" i="5"/>
  <c r="M222" i="5"/>
  <c r="N222" i="5"/>
  <c r="O222" i="5"/>
  <c r="I223" i="5"/>
  <c r="J223" i="5"/>
  <c r="K223" i="5"/>
  <c r="M223" i="5"/>
  <c r="N223" i="5"/>
  <c r="O223" i="5"/>
  <c r="I224" i="5"/>
  <c r="J224" i="5"/>
  <c r="K224" i="5"/>
  <c r="M224" i="5"/>
  <c r="N224" i="5"/>
  <c r="O224" i="5"/>
  <c r="I225" i="5"/>
  <c r="J225" i="5"/>
  <c r="K225" i="5"/>
  <c r="M225" i="5"/>
  <c r="N225" i="5"/>
  <c r="O225" i="5"/>
  <c r="I226" i="5"/>
  <c r="J226" i="5"/>
  <c r="K226" i="5"/>
  <c r="M226" i="5"/>
  <c r="N226" i="5"/>
  <c r="O226" i="5"/>
  <c r="I227" i="5"/>
  <c r="J227" i="5"/>
  <c r="K227" i="5"/>
  <c r="M227" i="5"/>
  <c r="N227" i="5"/>
  <c r="O227" i="5"/>
  <c r="I228" i="5"/>
  <c r="J228" i="5"/>
  <c r="K228" i="5"/>
  <c r="M228" i="5"/>
  <c r="N228" i="5"/>
  <c r="O228" i="5"/>
  <c r="I229" i="5"/>
  <c r="J229" i="5"/>
  <c r="K229" i="5"/>
  <c r="M229" i="5"/>
  <c r="N229" i="5"/>
  <c r="O229" i="5"/>
  <c r="I230" i="5"/>
  <c r="J230" i="5"/>
  <c r="K230" i="5"/>
  <c r="M230" i="5"/>
  <c r="N230" i="5"/>
  <c r="O230" i="5"/>
  <c r="I231" i="5"/>
  <c r="J231" i="5"/>
  <c r="K231" i="5"/>
  <c r="M231" i="5"/>
  <c r="N231" i="5"/>
  <c r="O231" i="5"/>
  <c r="I232" i="5"/>
  <c r="J232" i="5"/>
  <c r="K232" i="5"/>
  <c r="M232" i="5"/>
  <c r="N232" i="5"/>
  <c r="O232" i="5"/>
  <c r="I233" i="5"/>
  <c r="J233" i="5"/>
  <c r="K233" i="5"/>
  <c r="M233" i="5"/>
  <c r="N233" i="5"/>
  <c r="O233" i="5"/>
  <c r="I234" i="5"/>
  <c r="J234" i="5"/>
  <c r="K234" i="5"/>
  <c r="M234" i="5"/>
  <c r="N234" i="5"/>
  <c r="O234" i="5"/>
  <c r="I235" i="5"/>
  <c r="J235" i="5"/>
  <c r="K235" i="5"/>
  <c r="M235" i="5"/>
  <c r="N235" i="5"/>
  <c r="O235" i="5"/>
  <c r="I236" i="5"/>
  <c r="J236" i="5"/>
  <c r="K236" i="5"/>
  <c r="M236" i="5"/>
  <c r="N236" i="5"/>
  <c r="O236" i="5"/>
  <c r="I237" i="5"/>
  <c r="J237" i="5"/>
  <c r="K237" i="5"/>
  <c r="M237" i="5"/>
  <c r="N237" i="5"/>
  <c r="O237" i="5"/>
  <c r="I238" i="5"/>
  <c r="J238" i="5"/>
  <c r="K238" i="5"/>
  <c r="M238" i="5"/>
  <c r="N238" i="5"/>
  <c r="O238" i="5"/>
  <c r="I239" i="5"/>
  <c r="J239" i="5"/>
  <c r="K239" i="5"/>
  <c r="M239" i="5"/>
  <c r="N239" i="5"/>
  <c r="O239" i="5"/>
  <c r="I240" i="5"/>
  <c r="J240" i="5"/>
  <c r="K240" i="5"/>
  <c r="M240" i="5"/>
  <c r="N240" i="5"/>
  <c r="O240" i="5"/>
  <c r="I241" i="5"/>
  <c r="J241" i="5"/>
  <c r="K241" i="5"/>
  <c r="M241" i="5"/>
  <c r="N241" i="5"/>
  <c r="O241" i="5"/>
  <c r="I242" i="5"/>
  <c r="J242" i="5"/>
  <c r="K242" i="5"/>
  <c r="M242" i="5"/>
  <c r="N242" i="5"/>
  <c r="O242" i="5"/>
  <c r="I243" i="5"/>
  <c r="J243" i="5"/>
  <c r="K243" i="5"/>
  <c r="M243" i="5"/>
  <c r="N243" i="5"/>
  <c r="O243" i="5"/>
  <c r="I244" i="5"/>
  <c r="J244" i="5"/>
  <c r="K244" i="5"/>
  <c r="M244" i="5"/>
  <c r="N244" i="5"/>
  <c r="O244" i="5"/>
  <c r="I245" i="5"/>
  <c r="J245" i="5"/>
  <c r="K245" i="5"/>
  <c r="M245" i="5"/>
  <c r="N245" i="5"/>
  <c r="O245" i="5"/>
  <c r="I246" i="5"/>
  <c r="J246" i="5"/>
  <c r="K246" i="5"/>
  <c r="M246" i="5"/>
  <c r="N246" i="5"/>
  <c r="O246" i="5"/>
  <c r="I247" i="5"/>
  <c r="J247" i="5"/>
  <c r="K247" i="5"/>
  <c r="M247" i="5"/>
  <c r="N247" i="5"/>
  <c r="O247" i="5"/>
  <c r="I248" i="5"/>
  <c r="J248" i="5"/>
  <c r="K248" i="5"/>
  <c r="M248" i="5"/>
  <c r="N248" i="5"/>
  <c r="O248" i="5"/>
  <c r="I249" i="5"/>
  <c r="J249" i="5"/>
  <c r="K249" i="5"/>
  <c r="M249" i="5"/>
  <c r="N249" i="5"/>
  <c r="O249" i="5"/>
  <c r="I250" i="5"/>
  <c r="J250" i="5"/>
  <c r="K250" i="5"/>
  <c r="M250" i="5"/>
  <c r="N250" i="5"/>
  <c r="O250" i="5"/>
  <c r="I251" i="5"/>
  <c r="J251" i="5"/>
  <c r="K251" i="5"/>
  <c r="M251" i="5"/>
  <c r="N251" i="5"/>
  <c r="O251" i="5"/>
  <c r="I252" i="5"/>
  <c r="J252" i="5"/>
  <c r="K252" i="5"/>
  <c r="M252" i="5"/>
  <c r="N252" i="5"/>
  <c r="O252" i="5"/>
  <c r="I253" i="5"/>
  <c r="J253" i="5"/>
  <c r="K253" i="5"/>
  <c r="M253" i="5"/>
  <c r="N253" i="5"/>
  <c r="O253" i="5"/>
  <c r="I254" i="5"/>
  <c r="J254" i="5"/>
  <c r="K254" i="5"/>
  <c r="M254" i="5"/>
  <c r="N254" i="5"/>
  <c r="O254" i="5"/>
  <c r="I255" i="5"/>
  <c r="J255" i="5"/>
  <c r="K255" i="5"/>
  <c r="M255" i="5"/>
  <c r="N255" i="5"/>
  <c r="O255" i="5"/>
  <c r="I256" i="5"/>
  <c r="J256" i="5"/>
  <c r="K256" i="5"/>
  <c r="M256" i="5"/>
  <c r="N256" i="5"/>
  <c r="O256" i="5"/>
  <c r="I257" i="5"/>
  <c r="J257" i="5"/>
  <c r="K257" i="5"/>
  <c r="M257" i="5"/>
  <c r="N257" i="5"/>
  <c r="O257" i="5"/>
  <c r="I258" i="5"/>
  <c r="J258" i="5"/>
  <c r="K258" i="5"/>
  <c r="M258" i="5"/>
  <c r="N258" i="5"/>
  <c r="O258" i="5"/>
  <c r="I259" i="5"/>
  <c r="J259" i="5"/>
  <c r="K259" i="5"/>
  <c r="M259" i="5"/>
  <c r="N259" i="5"/>
  <c r="O259" i="5"/>
  <c r="I260" i="5"/>
  <c r="J260" i="5"/>
  <c r="K260" i="5"/>
  <c r="M260" i="5"/>
  <c r="N260" i="5"/>
  <c r="O260" i="5"/>
  <c r="I261" i="5"/>
  <c r="J261" i="5"/>
  <c r="K261" i="5"/>
  <c r="M261" i="5"/>
  <c r="N261" i="5"/>
  <c r="O261" i="5"/>
  <c r="I262" i="5"/>
  <c r="J262" i="5"/>
  <c r="K262" i="5"/>
  <c r="M262" i="5"/>
  <c r="N262" i="5"/>
  <c r="O262" i="5"/>
  <c r="I263" i="5"/>
  <c r="J263" i="5"/>
  <c r="K263" i="5"/>
  <c r="M263" i="5"/>
  <c r="N263" i="5"/>
  <c r="O263" i="5"/>
  <c r="I264" i="5"/>
  <c r="J264" i="5"/>
  <c r="K264" i="5"/>
  <c r="M264" i="5"/>
  <c r="N264" i="5"/>
  <c r="O264" i="5"/>
  <c r="I265" i="5"/>
  <c r="J265" i="5"/>
  <c r="K265" i="5"/>
  <c r="M265" i="5"/>
  <c r="N265" i="5"/>
  <c r="O265" i="5"/>
  <c r="I266" i="5"/>
  <c r="J266" i="5"/>
  <c r="K266" i="5"/>
  <c r="M266" i="5"/>
  <c r="N266" i="5"/>
  <c r="O266" i="5"/>
  <c r="I267" i="5"/>
  <c r="J267" i="5"/>
  <c r="K267" i="5"/>
  <c r="M267" i="5"/>
  <c r="N267" i="5"/>
  <c r="O267" i="5"/>
  <c r="I268" i="5"/>
  <c r="J268" i="5"/>
  <c r="K268" i="5"/>
  <c r="M268" i="5"/>
  <c r="N268" i="5"/>
  <c r="O268" i="5"/>
  <c r="I269" i="5"/>
  <c r="J269" i="5"/>
  <c r="K269" i="5"/>
  <c r="M269" i="5"/>
  <c r="N269" i="5"/>
  <c r="O269" i="5"/>
  <c r="I270" i="5"/>
  <c r="J270" i="5"/>
  <c r="K270" i="5"/>
  <c r="M270" i="5"/>
  <c r="N270" i="5"/>
  <c r="O270" i="5"/>
  <c r="I271" i="5"/>
  <c r="J271" i="5"/>
  <c r="K271" i="5"/>
  <c r="M271" i="5"/>
  <c r="N271" i="5"/>
  <c r="O271" i="5"/>
  <c r="I272" i="5"/>
  <c r="J272" i="5"/>
  <c r="K272" i="5"/>
  <c r="M272" i="5"/>
  <c r="N272" i="5"/>
  <c r="O272" i="5"/>
  <c r="I273" i="5"/>
  <c r="J273" i="5"/>
  <c r="K273" i="5"/>
  <c r="M273" i="5"/>
  <c r="N273" i="5"/>
  <c r="O273" i="5"/>
  <c r="I274" i="5"/>
  <c r="J274" i="5"/>
  <c r="K274" i="5"/>
  <c r="M274" i="5"/>
  <c r="N274" i="5"/>
  <c r="O274" i="5"/>
  <c r="I275" i="5"/>
  <c r="J275" i="5"/>
  <c r="K275" i="5"/>
  <c r="M275" i="5"/>
  <c r="N275" i="5"/>
  <c r="O275" i="5"/>
  <c r="I276" i="5"/>
  <c r="J276" i="5"/>
  <c r="K276" i="5"/>
  <c r="M276" i="5"/>
  <c r="N276" i="5"/>
  <c r="O276" i="5"/>
  <c r="I277" i="5"/>
  <c r="J277" i="5"/>
  <c r="K277" i="5"/>
  <c r="M277" i="5"/>
  <c r="N277" i="5"/>
  <c r="O277" i="5"/>
  <c r="I278" i="5"/>
  <c r="J278" i="5"/>
  <c r="K278" i="5"/>
  <c r="M278" i="5"/>
  <c r="N278" i="5"/>
  <c r="O278" i="5"/>
  <c r="I279" i="5"/>
  <c r="J279" i="5"/>
  <c r="K279" i="5"/>
  <c r="M279" i="5"/>
  <c r="N279" i="5"/>
  <c r="O279" i="5"/>
  <c r="I280" i="5"/>
  <c r="J280" i="5"/>
  <c r="K280" i="5"/>
  <c r="M280" i="5"/>
  <c r="N280" i="5"/>
  <c r="O280" i="5"/>
  <c r="I281" i="5"/>
  <c r="J281" i="5"/>
  <c r="K281" i="5"/>
  <c r="M281" i="5"/>
  <c r="N281" i="5"/>
  <c r="O281" i="5"/>
  <c r="I282" i="5"/>
  <c r="J282" i="5"/>
  <c r="K282" i="5"/>
  <c r="M282" i="5"/>
  <c r="N282" i="5"/>
  <c r="O282" i="5"/>
  <c r="I283" i="5"/>
  <c r="J283" i="5"/>
  <c r="K283" i="5"/>
  <c r="M283" i="5"/>
  <c r="N283" i="5"/>
  <c r="O283" i="5"/>
  <c r="I284" i="5"/>
  <c r="J284" i="5"/>
  <c r="K284" i="5"/>
  <c r="M284" i="5"/>
  <c r="N284" i="5"/>
  <c r="O284" i="5"/>
  <c r="I285" i="5"/>
  <c r="J285" i="5"/>
  <c r="K285" i="5"/>
  <c r="M285" i="5"/>
  <c r="N285" i="5"/>
  <c r="O285" i="5"/>
  <c r="I286" i="5"/>
  <c r="J286" i="5"/>
  <c r="K286" i="5"/>
  <c r="M286" i="5"/>
  <c r="N286" i="5"/>
  <c r="O286" i="5"/>
  <c r="I287" i="5"/>
  <c r="J287" i="5"/>
  <c r="K287" i="5"/>
  <c r="M287" i="5"/>
  <c r="N287" i="5"/>
  <c r="O287" i="5"/>
  <c r="I288" i="5"/>
  <c r="J288" i="5"/>
  <c r="K288" i="5"/>
  <c r="M288" i="5"/>
  <c r="N288" i="5"/>
  <c r="O288" i="5"/>
  <c r="I289" i="5"/>
  <c r="J289" i="5"/>
  <c r="K289" i="5"/>
  <c r="M289" i="5"/>
  <c r="N289" i="5"/>
  <c r="O289" i="5"/>
  <c r="I290" i="5"/>
  <c r="J290" i="5"/>
  <c r="K290" i="5"/>
  <c r="M290" i="5"/>
  <c r="N290" i="5"/>
  <c r="O290" i="5"/>
  <c r="I291" i="5"/>
  <c r="J291" i="5"/>
  <c r="K291" i="5"/>
  <c r="M291" i="5"/>
  <c r="N291" i="5"/>
  <c r="O291" i="5"/>
  <c r="I292" i="5"/>
  <c r="J292" i="5"/>
  <c r="K292" i="5"/>
  <c r="M292" i="5"/>
  <c r="N292" i="5"/>
  <c r="O292" i="5"/>
  <c r="I293" i="5"/>
  <c r="J293" i="5"/>
  <c r="K293" i="5"/>
  <c r="M293" i="5"/>
  <c r="N293" i="5"/>
  <c r="O293" i="5"/>
  <c r="I294" i="5"/>
  <c r="J294" i="5"/>
  <c r="K294" i="5"/>
  <c r="M294" i="5"/>
  <c r="N294" i="5"/>
  <c r="O294" i="5"/>
  <c r="I295" i="5"/>
  <c r="J295" i="5"/>
  <c r="K295" i="5"/>
  <c r="M295" i="5"/>
  <c r="N295" i="5"/>
  <c r="O295" i="5"/>
  <c r="I296" i="5"/>
  <c r="J296" i="5"/>
  <c r="K296" i="5"/>
  <c r="M296" i="5"/>
  <c r="N296" i="5"/>
  <c r="O296" i="5"/>
  <c r="I297" i="5"/>
  <c r="J297" i="5"/>
  <c r="K297" i="5"/>
  <c r="M297" i="5"/>
  <c r="N297" i="5"/>
  <c r="O297" i="5"/>
  <c r="I298" i="5"/>
  <c r="J298" i="5"/>
  <c r="K298" i="5"/>
  <c r="M298" i="5"/>
  <c r="N298" i="5"/>
  <c r="O298" i="5"/>
  <c r="I299" i="5"/>
  <c r="J299" i="5"/>
  <c r="K299" i="5"/>
  <c r="M299" i="5"/>
  <c r="N299" i="5"/>
  <c r="O299" i="5"/>
  <c r="I300" i="5"/>
  <c r="J300" i="5"/>
  <c r="K300" i="5"/>
  <c r="M300" i="5"/>
  <c r="N300" i="5"/>
  <c r="O300" i="5"/>
  <c r="I301" i="5"/>
  <c r="J301" i="5"/>
  <c r="K301" i="5"/>
  <c r="M301" i="5"/>
  <c r="N301" i="5"/>
  <c r="O301" i="5"/>
  <c r="I302" i="5"/>
  <c r="J302" i="5"/>
  <c r="K302" i="5"/>
  <c r="M302" i="5"/>
  <c r="N302" i="5"/>
  <c r="O302" i="5"/>
  <c r="I303" i="5"/>
  <c r="J303" i="5"/>
  <c r="K303" i="5"/>
  <c r="M303" i="5"/>
  <c r="N303" i="5"/>
  <c r="O303" i="5"/>
  <c r="I304" i="5"/>
  <c r="J304" i="5"/>
  <c r="K304" i="5"/>
  <c r="M304" i="5"/>
  <c r="N304" i="5"/>
  <c r="O304" i="5"/>
  <c r="I305" i="5"/>
  <c r="J305" i="5"/>
  <c r="K305" i="5"/>
  <c r="M305" i="5"/>
  <c r="N305" i="5"/>
  <c r="O305" i="5"/>
  <c r="I306" i="5"/>
  <c r="J306" i="5"/>
  <c r="K306" i="5"/>
  <c r="M306" i="5"/>
  <c r="N306" i="5"/>
  <c r="O306" i="5"/>
  <c r="I307" i="5"/>
  <c r="J307" i="5"/>
  <c r="K307" i="5"/>
  <c r="M307" i="5"/>
  <c r="N307" i="5"/>
  <c r="O307" i="5"/>
  <c r="I308" i="5"/>
  <c r="J308" i="5"/>
  <c r="K308" i="5"/>
  <c r="M308" i="5"/>
  <c r="N308" i="5"/>
  <c r="O308" i="5"/>
  <c r="I309" i="5"/>
  <c r="J309" i="5"/>
  <c r="K309" i="5"/>
  <c r="M309" i="5"/>
  <c r="N309" i="5"/>
  <c r="O309" i="5"/>
  <c r="I310" i="5"/>
  <c r="J310" i="5"/>
  <c r="K310" i="5"/>
  <c r="M310" i="5"/>
  <c r="N310" i="5"/>
  <c r="O310" i="5"/>
  <c r="I311" i="5"/>
  <c r="J311" i="5"/>
  <c r="K311" i="5"/>
  <c r="M311" i="5"/>
  <c r="N311" i="5"/>
  <c r="O311" i="5"/>
  <c r="I312" i="5"/>
  <c r="J312" i="5"/>
  <c r="K312" i="5"/>
  <c r="M312" i="5"/>
  <c r="N312" i="5"/>
  <c r="O312" i="5"/>
  <c r="I313" i="5"/>
  <c r="J313" i="5"/>
  <c r="K313" i="5"/>
  <c r="M313" i="5"/>
  <c r="N313" i="5"/>
  <c r="O313" i="5"/>
  <c r="I314" i="5"/>
  <c r="J314" i="5"/>
  <c r="K314" i="5"/>
  <c r="M314" i="5"/>
  <c r="N314" i="5"/>
  <c r="O314" i="5"/>
  <c r="I315" i="5"/>
  <c r="J315" i="5"/>
  <c r="K315" i="5"/>
  <c r="M315" i="5"/>
  <c r="N315" i="5"/>
  <c r="O315" i="5"/>
  <c r="I316" i="5"/>
  <c r="J316" i="5"/>
  <c r="K316" i="5"/>
  <c r="M316" i="5"/>
  <c r="N316" i="5"/>
  <c r="O316" i="5"/>
  <c r="I317" i="5"/>
  <c r="J317" i="5"/>
  <c r="K317" i="5"/>
  <c r="M317" i="5"/>
  <c r="N317" i="5"/>
  <c r="O317" i="5"/>
  <c r="I318" i="5"/>
  <c r="J318" i="5"/>
  <c r="K318" i="5"/>
  <c r="M318" i="5"/>
  <c r="N318" i="5"/>
  <c r="O318" i="5"/>
  <c r="I319" i="5"/>
  <c r="J319" i="5"/>
  <c r="K319" i="5"/>
  <c r="M319" i="5"/>
  <c r="N319" i="5"/>
  <c r="O319" i="5"/>
  <c r="I320" i="5"/>
  <c r="J320" i="5"/>
  <c r="K320" i="5"/>
  <c r="M320" i="5"/>
  <c r="N320" i="5"/>
  <c r="O320" i="5"/>
  <c r="I321" i="5"/>
  <c r="J321" i="5"/>
  <c r="K321" i="5"/>
  <c r="M321" i="5"/>
  <c r="N321" i="5"/>
  <c r="O321" i="5"/>
  <c r="I322" i="5"/>
  <c r="J322" i="5"/>
  <c r="K322" i="5"/>
  <c r="M322" i="5"/>
  <c r="N322" i="5"/>
  <c r="O322" i="5"/>
  <c r="I323" i="5"/>
  <c r="J323" i="5"/>
  <c r="K323" i="5"/>
  <c r="M323" i="5"/>
  <c r="N323" i="5"/>
  <c r="O323" i="5"/>
  <c r="I324" i="5"/>
  <c r="J324" i="5"/>
  <c r="K324" i="5"/>
  <c r="M324" i="5"/>
  <c r="N324" i="5"/>
  <c r="O324" i="5"/>
  <c r="I325" i="5"/>
  <c r="J325" i="5"/>
  <c r="K325" i="5"/>
  <c r="M325" i="5"/>
  <c r="N325" i="5"/>
  <c r="O325" i="5"/>
  <c r="I326" i="5"/>
  <c r="J326" i="5"/>
  <c r="K326" i="5"/>
  <c r="M326" i="5"/>
  <c r="N326" i="5"/>
  <c r="O326" i="5"/>
  <c r="I327" i="5"/>
  <c r="J327" i="5"/>
  <c r="K327" i="5"/>
  <c r="M327" i="5"/>
  <c r="N327" i="5"/>
  <c r="O327" i="5"/>
  <c r="I328" i="5"/>
  <c r="J328" i="5"/>
  <c r="K328" i="5"/>
  <c r="M328" i="5"/>
  <c r="N328" i="5"/>
  <c r="O328" i="5"/>
  <c r="I329" i="5"/>
  <c r="J329" i="5"/>
  <c r="K329" i="5"/>
  <c r="M329" i="5"/>
  <c r="N329" i="5"/>
  <c r="O329" i="5"/>
  <c r="I330" i="5"/>
  <c r="J330" i="5"/>
  <c r="K330" i="5"/>
  <c r="M330" i="5"/>
  <c r="N330" i="5"/>
  <c r="O330" i="5"/>
  <c r="I331" i="5"/>
  <c r="J331" i="5"/>
  <c r="K331" i="5"/>
  <c r="M331" i="5"/>
  <c r="N331" i="5"/>
  <c r="O331" i="5"/>
  <c r="I332" i="5"/>
  <c r="J332" i="5"/>
  <c r="K332" i="5"/>
  <c r="M332" i="5"/>
  <c r="N332" i="5"/>
  <c r="O332" i="5"/>
  <c r="I333" i="5"/>
  <c r="J333" i="5"/>
  <c r="K333" i="5"/>
  <c r="M333" i="5"/>
  <c r="N333" i="5"/>
  <c r="O333" i="5"/>
  <c r="I334" i="5"/>
  <c r="J334" i="5"/>
  <c r="K334" i="5"/>
  <c r="M334" i="5"/>
  <c r="N334" i="5"/>
  <c r="O334" i="5"/>
  <c r="I335" i="5"/>
  <c r="J335" i="5"/>
  <c r="K335" i="5"/>
  <c r="M335" i="5"/>
  <c r="N335" i="5"/>
  <c r="O335" i="5"/>
  <c r="I336" i="5"/>
  <c r="J336" i="5"/>
  <c r="K336" i="5"/>
  <c r="M336" i="5"/>
  <c r="N336" i="5"/>
  <c r="O336" i="5"/>
  <c r="I337" i="5"/>
  <c r="J337" i="5"/>
  <c r="K337" i="5"/>
  <c r="M337" i="5"/>
  <c r="N337" i="5"/>
  <c r="O337" i="5"/>
  <c r="I338" i="5"/>
  <c r="J338" i="5"/>
  <c r="K338" i="5"/>
  <c r="M338" i="5"/>
  <c r="N338" i="5"/>
  <c r="O338" i="5"/>
  <c r="I339" i="5"/>
  <c r="J339" i="5"/>
  <c r="K339" i="5"/>
  <c r="M339" i="5"/>
  <c r="N339" i="5"/>
  <c r="O339" i="5"/>
  <c r="I340" i="5"/>
  <c r="J340" i="5"/>
  <c r="K340" i="5"/>
  <c r="M340" i="5"/>
  <c r="N340" i="5"/>
  <c r="O340" i="5"/>
  <c r="I341" i="5"/>
  <c r="J341" i="5"/>
  <c r="K341" i="5"/>
  <c r="M341" i="5"/>
  <c r="N341" i="5"/>
  <c r="O341" i="5"/>
  <c r="I342" i="5"/>
  <c r="J342" i="5"/>
  <c r="K342" i="5"/>
  <c r="M342" i="5"/>
  <c r="N342" i="5"/>
  <c r="O342" i="5"/>
  <c r="I343" i="5"/>
  <c r="J343" i="5"/>
  <c r="K343" i="5"/>
  <c r="M343" i="5"/>
  <c r="N343" i="5"/>
  <c r="O343" i="5"/>
  <c r="I344" i="5"/>
  <c r="J344" i="5"/>
  <c r="K344" i="5"/>
  <c r="M344" i="5"/>
  <c r="N344" i="5"/>
  <c r="O344" i="5"/>
  <c r="I345" i="5"/>
  <c r="J345" i="5"/>
  <c r="K345" i="5"/>
  <c r="M345" i="5"/>
  <c r="N345" i="5"/>
  <c r="O345" i="5"/>
  <c r="I346" i="5"/>
  <c r="J346" i="5"/>
  <c r="K346" i="5"/>
  <c r="M346" i="5"/>
  <c r="N346" i="5"/>
  <c r="O346" i="5"/>
  <c r="I347" i="5"/>
  <c r="J347" i="5"/>
  <c r="K347" i="5"/>
  <c r="M347" i="5"/>
  <c r="N347" i="5"/>
  <c r="O347" i="5"/>
  <c r="I348" i="5"/>
  <c r="J348" i="5"/>
  <c r="K348" i="5"/>
  <c r="M348" i="5"/>
  <c r="N348" i="5"/>
  <c r="O348" i="5"/>
  <c r="I349" i="5"/>
  <c r="J349" i="5"/>
  <c r="K349" i="5"/>
  <c r="M349" i="5"/>
  <c r="N349" i="5"/>
  <c r="O349" i="5"/>
  <c r="I350" i="5"/>
  <c r="J350" i="5"/>
  <c r="K350" i="5"/>
  <c r="M350" i="5"/>
  <c r="N350" i="5"/>
  <c r="O350" i="5"/>
  <c r="I351" i="5"/>
  <c r="J351" i="5"/>
  <c r="K351" i="5"/>
  <c r="M351" i="5"/>
  <c r="N351" i="5"/>
  <c r="O351" i="5"/>
  <c r="I352" i="5"/>
  <c r="J352" i="5"/>
  <c r="K352" i="5"/>
  <c r="M352" i="5"/>
  <c r="N352" i="5"/>
  <c r="O352" i="5"/>
  <c r="I353" i="5"/>
  <c r="J353" i="5"/>
  <c r="K353" i="5"/>
  <c r="M353" i="5"/>
  <c r="N353" i="5"/>
  <c r="O353" i="5"/>
  <c r="I354" i="5"/>
  <c r="J354" i="5"/>
  <c r="K354" i="5"/>
  <c r="M354" i="5"/>
  <c r="N354" i="5"/>
  <c r="O354" i="5"/>
  <c r="I355" i="5"/>
  <c r="J355" i="5"/>
  <c r="K355" i="5"/>
  <c r="M355" i="5"/>
  <c r="N355" i="5"/>
  <c r="O355" i="5"/>
  <c r="I356" i="5"/>
  <c r="J356" i="5"/>
  <c r="K356" i="5"/>
  <c r="M356" i="5"/>
  <c r="N356" i="5"/>
  <c r="O356" i="5"/>
  <c r="I357" i="5"/>
  <c r="J357" i="5"/>
  <c r="K357" i="5"/>
  <c r="M357" i="5"/>
  <c r="N357" i="5"/>
  <c r="O357" i="5"/>
  <c r="I358" i="5"/>
  <c r="J358" i="5"/>
  <c r="K358" i="5"/>
  <c r="M358" i="5"/>
  <c r="N358" i="5"/>
  <c r="O358" i="5"/>
  <c r="I359" i="5"/>
  <c r="J359" i="5"/>
  <c r="K359" i="5"/>
  <c r="M359" i="5"/>
  <c r="N359" i="5"/>
  <c r="O359" i="5"/>
  <c r="I360" i="5"/>
  <c r="J360" i="5"/>
  <c r="K360" i="5"/>
  <c r="M360" i="5"/>
  <c r="N360" i="5"/>
  <c r="O360" i="5"/>
  <c r="I361" i="5"/>
  <c r="J361" i="5"/>
  <c r="K361" i="5"/>
  <c r="M361" i="5"/>
  <c r="N361" i="5"/>
  <c r="O361" i="5"/>
  <c r="I362" i="5"/>
  <c r="J362" i="5"/>
  <c r="K362" i="5"/>
  <c r="M362" i="5"/>
  <c r="N362" i="5"/>
  <c r="O362" i="5"/>
  <c r="I363" i="5"/>
  <c r="J363" i="5"/>
  <c r="K363" i="5"/>
  <c r="M363" i="5"/>
  <c r="N363" i="5"/>
  <c r="O363" i="5"/>
  <c r="I364" i="5"/>
  <c r="J364" i="5"/>
  <c r="K364" i="5"/>
  <c r="M364" i="5"/>
  <c r="N364" i="5"/>
  <c r="O364" i="5"/>
  <c r="I365" i="5"/>
  <c r="J365" i="5"/>
  <c r="K365" i="5"/>
  <c r="M365" i="5"/>
  <c r="N365" i="5"/>
  <c r="O365" i="5"/>
  <c r="I366" i="5"/>
  <c r="J366" i="5"/>
  <c r="K366" i="5"/>
  <c r="M366" i="5"/>
  <c r="N366" i="5"/>
  <c r="O366" i="5"/>
  <c r="I367" i="5"/>
  <c r="J367" i="5"/>
  <c r="K367" i="5"/>
  <c r="M367" i="5"/>
  <c r="N367" i="5"/>
  <c r="O367" i="5"/>
  <c r="I368" i="5"/>
  <c r="J368" i="5"/>
  <c r="K368" i="5"/>
  <c r="M368" i="5"/>
  <c r="N368" i="5"/>
  <c r="O368" i="5"/>
  <c r="I369" i="5"/>
  <c r="J369" i="5"/>
  <c r="K369" i="5"/>
  <c r="M369" i="5"/>
  <c r="N369" i="5"/>
  <c r="O369" i="5"/>
  <c r="I370" i="5"/>
  <c r="J370" i="5"/>
  <c r="K370" i="5"/>
  <c r="M370" i="5"/>
  <c r="N370" i="5"/>
  <c r="O370" i="5"/>
  <c r="I371" i="5"/>
  <c r="J371" i="5"/>
  <c r="K371" i="5"/>
  <c r="M371" i="5"/>
  <c r="N371" i="5"/>
  <c r="O371" i="5"/>
  <c r="I372" i="5"/>
  <c r="J372" i="5"/>
  <c r="K372" i="5"/>
  <c r="M372" i="5"/>
  <c r="N372" i="5"/>
  <c r="O372" i="5"/>
  <c r="I373" i="5"/>
  <c r="J373" i="5"/>
  <c r="K373" i="5"/>
  <c r="M373" i="5"/>
  <c r="N373" i="5"/>
  <c r="O373" i="5"/>
  <c r="I374" i="5"/>
  <c r="J374" i="5"/>
  <c r="K374" i="5"/>
  <c r="M374" i="5"/>
  <c r="N374" i="5"/>
  <c r="O374" i="5"/>
  <c r="I375" i="5"/>
  <c r="J375" i="5"/>
  <c r="K375" i="5"/>
  <c r="M375" i="5"/>
  <c r="N375" i="5"/>
  <c r="O375" i="5"/>
  <c r="I376" i="5"/>
  <c r="J376" i="5"/>
  <c r="K376" i="5"/>
  <c r="M376" i="5"/>
  <c r="N376" i="5"/>
  <c r="O376" i="5"/>
  <c r="I377" i="5"/>
  <c r="J377" i="5"/>
  <c r="K377" i="5"/>
  <c r="M377" i="5"/>
  <c r="N377" i="5"/>
  <c r="O377" i="5"/>
  <c r="I378" i="5"/>
  <c r="J378" i="5"/>
  <c r="K378" i="5"/>
  <c r="M378" i="5"/>
  <c r="N378" i="5"/>
  <c r="O378" i="5"/>
  <c r="I379" i="5"/>
  <c r="J379" i="5"/>
  <c r="K379" i="5"/>
  <c r="M379" i="5"/>
  <c r="N379" i="5"/>
  <c r="O379" i="5"/>
  <c r="I380" i="5"/>
  <c r="J380" i="5"/>
  <c r="K380" i="5"/>
  <c r="M380" i="5"/>
  <c r="N380" i="5"/>
  <c r="O380" i="5"/>
  <c r="I381" i="5"/>
  <c r="J381" i="5"/>
  <c r="K381" i="5"/>
  <c r="M381" i="5"/>
  <c r="N381" i="5"/>
  <c r="O381" i="5"/>
  <c r="I382" i="5"/>
  <c r="J382" i="5"/>
  <c r="K382" i="5"/>
  <c r="M382" i="5"/>
  <c r="N382" i="5"/>
  <c r="O382" i="5"/>
  <c r="I383" i="5"/>
  <c r="J383" i="5"/>
  <c r="K383" i="5"/>
  <c r="M383" i="5"/>
  <c r="N383" i="5"/>
  <c r="O383" i="5"/>
  <c r="I384" i="5"/>
  <c r="J384" i="5"/>
  <c r="K384" i="5"/>
  <c r="M384" i="5"/>
  <c r="N384" i="5"/>
  <c r="O384" i="5"/>
  <c r="I385" i="5"/>
  <c r="J385" i="5"/>
  <c r="K385" i="5"/>
  <c r="M385" i="5"/>
  <c r="N385" i="5"/>
  <c r="O385" i="5"/>
  <c r="I386" i="5"/>
  <c r="J386" i="5"/>
  <c r="K386" i="5"/>
  <c r="M386" i="5"/>
  <c r="N386" i="5"/>
  <c r="O386" i="5"/>
  <c r="I387" i="5"/>
  <c r="J387" i="5"/>
  <c r="K387" i="5"/>
  <c r="M387" i="5"/>
  <c r="N387" i="5"/>
  <c r="O387" i="5"/>
  <c r="I388" i="5"/>
  <c r="J388" i="5"/>
  <c r="K388" i="5"/>
  <c r="M388" i="5"/>
  <c r="N388" i="5"/>
  <c r="O388" i="5"/>
  <c r="I389" i="5"/>
  <c r="J389" i="5"/>
  <c r="K389" i="5"/>
  <c r="M389" i="5"/>
  <c r="N389" i="5"/>
  <c r="O389" i="5"/>
  <c r="I390" i="5"/>
  <c r="J390" i="5"/>
  <c r="K390" i="5"/>
  <c r="M390" i="5"/>
  <c r="N390" i="5"/>
  <c r="O390" i="5"/>
  <c r="I391" i="5"/>
  <c r="J391" i="5"/>
  <c r="K391" i="5"/>
  <c r="M391" i="5"/>
  <c r="N391" i="5"/>
  <c r="O391" i="5"/>
  <c r="I392" i="5"/>
  <c r="J392" i="5"/>
  <c r="K392" i="5"/>
  <c r="M392" i="5"/>
  <c r="N392" i="5"/>
  <c r="O392" i="5"/>
  <c r="I393" i="5"/>
  <c r="J393" i="5"/>
  <c r="K393" i="5"/>
  <c r="M393" i="5"/>
  <c r="N393" i="5"/>
  <c r="O393" i="5"/>
  <c r="I394" i="5"/>
  <c r="J394" i="5"/>
  <c r="K394" i="5"/>
  <c r="M394" i="5"/>
  <c r="N394" i="5"/>
  <c r="O394" i="5"/>
  <c r="I395" i="5"/>
  <c r="J395" i="5"/>
  <c r="K395" i="5"/>
  <c r="M395" i="5"/>
  <c r="N395" i="5"/>
  <c r="O395" i="5"/>
  <c r="I396" i="5"/>
  <c r="J396" i="5"/>
  <c r="K396" i="5"/>
  <c r="M396" i="5"/>
  <c r="N396" i="5"/>
  <c r="O396" i="5"/>
  <c r="I397" i="5"/>
  <c r="J397" i="5"/>
  <c r="K397" i="5"/>
  <c r="M397" i="5"/>
  <c r="N397" i="5"/>
  <c r="O397" i="5"/>
  <c r="I398" i="5"/>
  <c r="J398" i="5"/>
  <c r="K398" i="5"/>
  <c r="M398" i="5"/>
  <c r="N398" i="5"/>
  <c r="O398" i="5"/>
  <c r="I399" i="5"/>
  <c r="J399" i="5"/>
  <c r="K399" i="5"/>
  <c r="M399" i="5"/>
  <c r="N399" i="5"/>
  <c r="O399" i="5"/>
  <c r="I400" i="5"/>
  <c r="J400" i="5"/>
  <c r="K400" i="5"/>
  <c r="M400" i="5"/>
  <c r="N400" i="5"/>
  <c r="O400" i="5"/>
  <c r="I401" i="5"/>
  <c r="J401" i="5"/>
  <c r="K401" i="5"/>
  <c r="M401" i="5"/>
  <c r="N401" i="5"/>
  <c r="O401" i="5"/>
  <c r="I402" i="5"/>
  <c r="J402" i="5"/>
  <c r="K402" i="5"/>
  <c r="M402" i="5"/>
  <c r="N402" i="5"/>
  <c r="O402" i="5"/>
  <c r="I403" i="5"/>
  <c r="J403" i="5"/>
  <c r="K403" i="5"/>
  <c r="M403" i="5"/>
  <c r="N403" i="5"/>
  <c r="O403" i="5"/>
  <c r="I404" i="5"/>
  <c r="J404" i="5"/>
  <c r="K404" i="5"/>
  <c r="M404" i="5"/>
  <c r="N404" i="5"/>
  <c r="O404" i="5"/>
  <c r="I405" i="5"/>
  <c r="J405" i="5"/>
  <c r="K405" i="5"/>
  <c r="M405" i="5"/>
  <c r="N405" i="5"/>
  <c r="O405" i="5"/>
  <c r="I406" i="5"/>
  <c r="J406" i="5"/>
  <c r="K406" i="5"/>
  <c r="M406" i="5"/>
  <c r="N406" i="5"/>
  <c r="O406" i="5"/>
  <c r="I407" i="5"/>
  <c r="J407" i="5"/>
  <c r="K407" i="5"/>
  <c r="M407" i="5"/>
  <c r="N407" i="5"/>
  <c r="O407" i="5"/>
  <c r="I408" i="5"/>
  <c r="J408" i="5"/>
  <c r="K408" i="5"/>
  <c r="M408" i="5"/>
  <c r="N408" i="5"/>
  <c r="O408" i="5"/>
  <c r="I409" i="5"/>
  <c r="J409" i="5"/>
  <c r="K409" i="5"/>
  <c r="M409" i="5"/>
  <c r="N409" i="5"/>
  <c r="O409" i="5"/>
  <c r="I410" i="5"/>
  <c r="J410" i="5"/>
  <c r="K410" i="5"/>
  <c r="M410" i="5"/>
  <c r="N410" i="5"/>
  <c r="O410" i="5"/>
  <c r="I411" i="5"/>
  <c r="J411" i="5"/>
  <c r="K411" i="5"/>
  <c r="M411" i="5"/>
  <c r="N411" i="5"/>
  <c r="O411" i="5"/>
  <c r="I412" i="5"/>
  <c r="J412" i="5"/>
  <c r="K412" i="5"/>
  <c r="M412" i="5"/>
  <c r="N412" i="5"/>
  <c r="O412" i="5"/>
  <c r="I413" i="5"/>
  <c r="J413" i="5"/>
  <c r="K413" i="5"/>
  <c r="M413" i="5"/>
  <c r="N413" i="5"/>
  <c r="O413" i="5"/>
  <c r="I414" i="5"/>
  <c r="J414" i="5"/>
  <c r="K414" i="5"/>
  <c r="M414" i="5"/>
  <c r="N414" i="5"/>
  <c r="O414" i="5"/>
  <c r="I415" i="5"/>
  <c r="J415" i="5"/>
  <c r="K415" i="5"/>
  <c r="M415" i="5"/>
  <c r="N415" i="5"/>
  <c r="O415" i="5"/>
  <c r="I416" i="5"/>
  <c r="J416" i="5"/>
  <c r="K416" i="5"/>
  <c r="M416" i="5"/>
  <c r="N416" i="5"/>
  <c r="O416" i="5"/>
  <c r="I417" i="5"/>
  <c r="J417" i="5"/>
  <c r="K417" i="5"/>
  <c r="M417" i="5"/>
  <c r="N417" i="5"/>
  <c r="O417" i="5"/>
  <c r="I418" i="5"/>
  <c r="J418" i="5"/>
  <c r="K418" i="5"/>
  <c r="M418" i="5"/>
  <c r="N418" i="5"/>
  <c r="O418" i="5"/>
  <c r="I419" i="5"/>
  <c r="J419" i="5"/>
  <c r="K419" i="5"/>
  <c r="M419" i="5"/>
  <c r="N419" i="5"/>
  <c r="O419" i="5"/>
  <c r="I420" i="5"/>
  <c r="J420" i="5"/>
  <c r="K420" i="5"/>
  <c r="M420" i="5"/>
  <c r="N420" i="5"/>
  <c r="O420" i="5"/>
  <c r="I421" i="5"/>
  <c r="J421" i="5"/>
  <c r="K421" i="5"/>
  <c r="M421" i="5"/>
  <c r="N421" i="5"/>
  <c r="O421" i="5"/>
  <c r="I422" i="5"/>
  <c r="J422" i="5"/>
  <c r="K422" i="5"/>
  <c r="M422" i="5"/>
  <c r="N422" i="5"/>
  <c r="O422" i="5"/>
  <c r="I423" i="5"/>
  <c r="J423" i="5"/>
  <c r="K423" i="5"/>
  <c r="M423" i="5"/>
  <c r="N423" i="5"/>
  <c r="O423" i="5"/>
  <c r="I424" i="5"/>
  <c r="J424" i="5"/>
  <c r="K424" i="5"/>
  <c r="M424" i="5"/>
  <c r="N424" i="5"/>
  <c r="O424" i="5"/>
  <c r="I425" i="5"/>
  <c r="J425" i="5"/>
  <c r="K425" i="5"/>
  <c r="M425" i="5"/>
  <c r="N425" i="5"/>
  <c r="O425" i="5"/>
  <c r="I426" i="5"/>
  <c r="J426" i="5"/>
  <c r="K426" i="5"/>
  <c r="M426" i="5"/>
  <c r="N426" i="5"/>
  <c r="O426" i="5"/>
  <c r="I427" i="5"/>
  <c r="J427" i="5"/>
  <c r="K427" i="5"/>
  <c r="M427" i="5"/>
  <c r="N427" i="5"/>
  <c r="O427" i="5"/>
  <c r="I428" i="5"/>
  <c r="J428" i="5"/>
  <c r="K428" i="5"/>
  <c r="M428" i="5"/>
  <c r="N428" i="5"/>
  <c r="O428" i="5"/>
  <c r="I429" i="5"/>
  <c r="J429" i="5"/>
  <c r="K429" i="5"/>
  <c r="M429" i="5"/>
  <c r="N429" i="5"/>
  <c r="O429" i="5"/>
  <c r="I430" i="5"/>
  <c r="J430" i="5"/>
  <c r="K430" i="5"/>
  <c r="M430" i="5"/>
  <c r="N430" i="5"/>
  <c r="O430" i="5"/>
  <c r="I431" i="5"/>
  <c r="J431" i="5"/>
  <c r="K431" i="5"/>
  <c r="M431" i="5"/>
  <c r="N431" i="5"/>
  <c r="O431" i="5"/>
  <c r="I432" i="5"/>
  <c r="J432" i="5"/>
  <c r="K432" i="5"/>
  <c r="M432" i="5"/>
  <c r="N432" i="5"/>
  <c r="O432" i="5"/>
  <c r="I433" i="5"/>
  <c r="J433" i="5"/>
  <c r="K433" i="5"/>
  <c r="M433" i="5"/>
  <c r="N433" i="5"/>
  <c r="O433" i="5"/>
  <c r="I434" i="5"/>
  <c r="J434" i="5"/>
  <c r="K434" i="5"/>
  <c r="M434" i="5"/>
  <c r="N434" i="5"/>
  <c r="O434" i="5"/>
  <c r="I435" i="5"/>
  <c r="J435" i="5"/>
  <c r="K435" i="5"/>
  <c r="M435" i="5"/>
  <c r="N435" i="5"/>
  <c r="O435" i="5"/>
  <c r="I436" i="5"/>
  <c r="J436" i="5"/>
  <c r="K436" i="5"/>
  <c r="M436" i="5"/>
  <c r="N436" i="5"/>
  <c r="O436" i="5"/>
  <c r="I6" i="5"/>
  <c r="J6" i="5"/>
  <c r="K6" i="5"/>
  <c r="M6" i="5"/>
  <c r="N6" i="5"/>
  <c r="O6" i="5"/>
  <c r="I7" i="5"/>
  <c r="J7" i="5"/>
  <c r="K7" i="5"/>
  <c r="M7" i="5"/>
  <c r="N7" i="5"/>
  <c r="O7" i="5"/>
  <c r="I8" i="5"/>
  <c r="J8" i="5"/>
  <c r="K8" i="5"/>
  <c r="M8" i="5"/>
  <c r="N8" i="5"/>
  <c r="O8" i="5"/>
  <c r="I9" i="5"/>
  <c r="J9" i="5"/>
  <c r="K9" i="5"/>
  <c r="M9" i="5"/>
  <c r="N9" i="5"/>
  <c r="O9" i="5"/>
  <c r="I10" i="5"/>
  <c r="J10" i="5"/>
  <c r="K10" i="5"/>
  <c r="M10" i="5"/>
  <c r="N10" i="5"/>
  <c r="O10" i="5"/>
  <c r="I11" i="5"/>
  <c r="J11" i="5"/>
  <c r="K11" i="5"/>
  <c r="M11" i="5"/>
  <c r="N11" i="5"/>
  <c r="O11" i="5"/>
  <c r="I12" i="5"/>
  <c r="J12" i="5"/>
  <c r="K12" i="5"/>
  <c r="M12" i="5"/>
  <c r="N12" i="5"/>
  <c r="O12" i="5"/>
  <c r="I13" i="5"/>
  <c r="J13" i="5"/>
  <c r="K13" i="5"/>
  <c r="M13" i="5"/>
  <c r="N13" i="5"/>
  <c r="O13" i="5"/>
  <c r="I14" i="5"/>
  <c r="J14" i="5"/>
  <c r="K14" i="5"/>
  <c r="M14" i="5"/>
  <c r="N14" i="5"/>
  <c r="O14" i="5"/>
  <c r="I15" i="5"/>
  <c r="J15" i="5"/>
  <c r="K15" i="5"/>
  <c r="M15" i="5"/>
  <c r="N15" i="5"/>
  <c r="O15" i="5"/>
  <c r="I16" i="5"/>
  <c r="J16" i="5"/>
  <c r="K16" i="5"/>
  <c r="M16" i="5"/>
  <c r="N16" i="5"/>
  <c r="O16" i="5"/>
  <c r="I17" i="5"/>
  <c r="J17" i="5"/>
  <c r="K17" i="5"/>
  <c r="M17" i="5"/>
  <c r="N17" i="5"/>
  <c r="O17" i="5"/>
  <c r="I18" i="5"/>
  <c r="J18" i="5"/>
  <c r="K18" i="5"/>
  <c r="M18" i="5"/>
  <c r="N18" i="5"/>
  <c r="O18" i="5"/>
  <c r="I19" i="5"/>
  <c r="J19" i="5"/>
  <c r="K19" i="5"/>
  <c r="M19" i="5"/>
  <c r="N19" i="5"/>
  <c r="O19" i="5"/>
  <c r="I20" i="5"/>
  <c r="J20" i="5"/>
  <c r="K20" i="5"/>
  <c r="M20" i="5"/>
  <c r="N20" i="5"/>
  <c r="O20" i="5"/>
  <c r="I21" i="5"/>
  <c r="J21" i="5"/>
  <c r="K21" i="5"/>
  <c r="M21" i="5"/>
  <c r="N21" i="5"/>
  <c r="O21" i="5"/>
  <c r="I22" i="5"/>
  <c r="J22" i="5"/>
  <c r="K22" i="5"/>
  <c r="M22" i="5"/>
  <c r="N22" i="5"/>
  <c r="O22" i="5"/>
  <c r="I23" i="5"/>
  <c r="J23" i="5"/>
  <c r="K23" i="5"/>
  <c r="M23" i="5"/>
  <c r="N23" i="5"/>
  <c r="O23" i="5"/>
  <c r="I24" i="5"/>
  <c r="J24" i="5"/>
  <c r="K24" i="5"/>
  <c r="M24" i="5"/>
  <c r="N24" i="5"/>
  <c r="O24" i="5"/>
  <c r="I25" i="5"/>
  <c r="J25" i="5"/>
  <c r="K25" i="5"/>
  <c r="M25" i="5"/>
  <c r="N25" i="5"/>
  <c r="O25" i="5"/>
  <c r="I26" i="5"/>
  <c r="J26" i="5"/>
  <c r="K26" i="5"/>
  <c r="M26" i="5"/>
  <c r="N26" i="5"/>
  <c r="O26" i="5"/>
  <c r="I27" i="5"/>
  <c r="J27" i="5"/>
  <c r="K27" i="5"/>
  <c r="M27" i="5"/>
  <c r="N27" i="5"/>
  <c r="O27" i="5"/>
  <c r="I28" i="5"/>
  <c r="J28" i="5"/>
  <c r="K28" i="5"/>
  <c r="M28" i="5"/>
  <c r="N28" i="5"/>
  <c r="O28" i="5"/>
  <c r="I29" i="5"/>
  <c r="J29" i="5"/>
  <c r="K29" i="5"/>
  <c r="M29" i="5"/>
  <c r="N29" i="5"/>
  <c r="O29" i="5"/>
  <c r="I30" i="5"/>
  <c r="J30" i="5"/>
  <c r="K30" i="5"/>
  <c r="M30" i="5"/>
  <c r="N30" i="5"/>
  <c r="O30" i="5"/>
  <c r="I31" i="5"/>
  <c r="J31" i="5"/>
  <c r="K31" i="5"/>
  <c r="M31" i="5"/>
  <c r="N31" i="5"/>
  <c r="O31" i="5"/>
  <c r="I32" i="5"/>
  <c r="J32" i="5"/>
  <c r="K32" i="5"/>
  <c r="M32" i="5"/>
  <c r="N32" i="5"/>
  <c r="O32" i="5"/>
  <c r="I33" i="5"/>
  <c r="J33" i="5"/>
  <c r="K33" i="5"/>
  <c r="M33" i="5"/>
  <c r="N33" i="5"/>
  <c r="O33" i="5"/>
  <c r="I34" i="5"/>
  <c r="J34" i="5"/>
  <c r="K34" i="5"/>
  <c r="M34" i="5"/>
  <c r="N34" i="5"/>
  <c r="O34" i="5"/>
  <c r="I35" i="5"/>
  <c r="J35" i="5"/>
  <c r="K35" i="5"/>
  <c r="M35" i="5"/>
  <c r="N35" i="5"/>
  <c r="O35" i="5"/>
  <c r="I36" i="5"/>
  <c r="J36" i="5"/>
  <c r="K36" i="5"/>
  <c r="M36" i="5"/>
  <c r="N36" i="5"/>
  <c r="O36" i="5"/>
  <c r="I37" i="5"/>
  <c r="J37" i="5"/>
  <c r="K37" i="5"/>
  <c r="M37" i="5"/>
  <c r="N37" i="5"/>
  <c r="O37" i="5"/>
  <c r="I38" i="5"/>
  <c r="J38" i="5"/>
  <c r="K38" i="5"/>
  <c r="M38" i="5"/>
  <c r="N38" i="5"/>
  <c r="O38" i="5"/>
  <c r="I39" i="5"/>
  <c r="J39" i="5"/>
  <c r="K39" i="5"/>
  <c r="M39" i="5"/>
  <c r="N39" i="5"/>
  <c r="O39" i="5"/>
  <c r="I40" i="5"/>
  <c r="J40" i="5"/>
  <c r="K40" i="5"/>
  <c r="M40" i="5"/>
  <c r="N40" i="5"/>
  <c r="O40" i="5"/>
  <c r="I41" i="5"/>
  <c r="J41" i="5"/>
  <c r="K41" i="5"/>
  <c r="M41" i="5"/>
  <c r="N41" i="5"/>
  <c r="O41" i="5"/>
  <c r="I42" i="5"/>
  <c r="J42" i="5"/>
  <c r="K42" i="5"/>
  <c r="M42" i="5"/>
  <c r="N42" i="5"/>
  <c r="O42" i="5"/>
  <c r="I43" i="5"/>
  <c r="J43" i="5"/>
  <c r="K43" i="5"/>
  <c r="M43" i="5"/>
  <c r="N43" i="5"/>
  <c r="O43" i="5"/>
  <c r="I44" i="5"/>
  <c r="J44" i="5"/>
  <c r="K44" i="5"/>
  <c r="M44" i="5"/>
  <c r="N44" i="5"/>
  <c r="O44" i="5"/>
  <c r="I45" i="5"/>
  <c r="J45" i="5"/>
  <c r="K45" i="5"/>
  <c r="M45" i="5"/>
  <c r="N45" i="5"/>
  <c r="O45" i="5"/>
  <c r="I46" i="5"/>
  <c r="J46" i="5"/>
  <c r="K46" i="5"/>
  <c r="M46" i="5"/>
  <c r="N46" i="5"/>
  <c r="O46" i="5"/>
  <c r="I47" i="5"/>
  <c r="J47" i="5"/>
  <c r="K47" i="5"/>
  <c r="M47" i="5"/>
  <c r="N47" i="5"/>
  <c r="O47" i="5"/>
  <c r="I48" i="5"/>
  <c r="J48" i="5"/>
  <c r="K48" i="5"/>
  <c r="M48" i="5"/>
  <c r="N48" i="5"/>
  <c r="O48" i="5"/>
  <c r="I49" i="5"/>
  <c r="J49" i="5"/>
  <c r="K49" i="5"/>
  <c r="M49" i="5"/>
  <c r="N49" i="5"/>
  <c r="O49" i="5"/>
  <c r="I50" i="5"/>
  <c r="J50" i="5"/>
  <c r="K50" i="5"/>
  <c r="M50" i="5"/>
  <c r="N50" i="5"/>
  <c r="O50" i="5"/>
  <c r="I51" i="5"/>
  <c r="J51" i="5"/>
  <c r="K51" i="5"/>
  <c r="M51" i="5"/>
  <c r="N51" i="5"/>
  <c r="O51" i="5"/>
  <c r="I52" i="5"/>
  <c r="J52" i="5"/>
  <c r="K52" i="5"/>
  <c r="M52" i="5"/>
  <c r="N52" i="5"/>
  <c r="O52" i="5"/>
  <c r="O5" i="5"/>
  <c r="N5" i="5"/>
  <c r="M5" i="5"/>
  <c r="K5" i="5"/>
  <c r="J5" i="5"/>
  <c r="I5" i="5"/>
  <c r="D6" i="6" l="1"/>
  <c r="D5" i="6"/>
  <c r="D4" i="6"/>
  <c r="G11" i="23" l="1"/>
  <c r="D9" i="24" l="1"/>
  <c r="D17" i="24"/>
  <c r="D25" i="24"/>
  <c r="D33" i="24"/>
  <c r="D41" i="24"/>
  <c r="D49" i="24"/>
  <c r="D57" i="24"/>
  <c r="D65" i="24"/>
  <c r="D73" i="24"/>
  <c r="D81" i="24"/>
  <c r="D89" i="24"/>
  <c r="D97" i="24"/>
  <c r="D105" i="24"/>
  <c r="D113" i="24"/>
  <c r="D121" i="24"/>
  <c r="D129" i="24"/>
  <c r="D137" i="24"/>
  <c r="D145" i="24"/>
  <c r="D153" i="24"/>
  <c r="D161" i="24"/>
  <c r="D169" i="24"/>
  <c r="D177" i="24"/>
  <c r="D185" i="24"/>
  <c r="D193" i="24"/>
  <c r="D201" i="24"/>
  <c r="D209" i="24"/>
  <c r="D217" i="24"/>
  <c r="D225" i="24"/>
  <c r="D233" i="24"/>
  <c r="D241" i="24"/>
  <c r="D249" i="24"/>
  <c r="D257" i="24"/>
  <c r="D265" i="24"/>
  <c r="D273" i="24"/>
  <c r="D281" i="24"/>
  <c r="D289" i="24"/>
  <c r="D297" i="24"/>
  <c r="D305" i="24"/>
  <c r="D313" i="24"/>
  <c r="D321" i="24"/>
  <c r="D329" i="24"/>
  <c r="D337" i="24"/>
  <c r="D345" i="24"/>
  <c r="D353" i="24"/>
  <c r="D361" i="24"/>
  <c r="D369" i="24"/>
  <c r="D377" i="24"/>
  <c r="D385" i="24"/>
  <c r="D393" i="24"/>
  <c r="D401" i="24"/>
  <c r="D409" i="24"/>
  <c r="D417" i="24"/>
  <c r="D425" i="24"/>
  <c r="D433" i="24"/>
  <c r="D9" i="5"/>
  <c r="D17" i="5"/>
  <c r="D25" i="5"/>
  <c r="D33" i="5"/>
  <c r="D41" i="5"/>
  <c r="D49" i="5"/>
  <c r="D57" i="5"/>
  <c r="D65" i="5"/>
  <c r="D73" i="5"/>
  <c r="D81" i="5"/>
  <c r="D89" i="5"/>
  <c r="D97" i="5"/>
  <c r="D105" i="5"/>
  <c r="D113" i="5"/>
  <c r="D121" i="5"/>
  <c r="D129" i="5"/>
  <c r="D137" i="5"/>
  <c r="D145" i="5"/>
  <c r="D153" i="5"/>
  <c r="D161" i="5"/>
  <c r="D169" i="5"/>
  <c r="D177" i="5"/>
  <c r="D185" i="5"/>
  <c r="D193" i="5"/>
  <c r="D201" i="5"/>
  <c r="D209" i="5"/>
  <c r="D217" i="5"/>
  <c r="D225" i="5"/>
  <c r="D233" i="5"/>
  <c r="D241" i="5"/>
  <c r="D249" i="5"/>
  <c r="D10" i="24"/>
  <c r="D18" i="24"/>
  <c r="D26" i="24"/>
  <c r="D34" i="24"/>
  <c r="D42" i="24"/>
  <c r="D50" i="24"/>
  <c r="D58" i="24"/>
  <c r="D66" i="24"/>
  <c r="D74" i="24"/>
  <c r="D82" i="24"/>
  <c r="D90" i="24"/>
  <c r="D98" i="24"/>
  <c r="D106" i="24"/>
  <c r="D114" i="24"/>
  <c r="D122" i="24"/>
  <c r="D130" i="24"/>
  <c r="D138" i="24"/>
  <c r="D146" i="24"/>
  <c r="D154" i="24"/>
  <c r="D162" i="24"/>
  <c r="D170" i="24"/>
  <c r="D178" i="24"/>
  <c r="D186" i="24"/>
  <c r="D194" i="24"/>
  <c r="D202" i="24"/>
  <c r="D210" i="24"/>
  <c r="D218" i="24"/>
  <c r="D226" i="24"/>
  <c r="D234" i="24"/>
  <c r="D242" i="24"/>
  <c r="D250" i="24"/>
  <c r="D258" i="24"/>
  <c r="D266" i="24"/>
  <c r="D274" i="24"/>
  <c r="D282" i="24"/>
  <c r="D290" i="24"/>
  <c r="D298" i="24"/>
  <c r="D306" i="24"/>
  <c r="D314" i="24"/>
  <c r="D322" i="24"/>
  <c r="D330" i="24"/>
  <c r="D338" i="24"/>
  <c r="D346" i="24"/>
  <c r="D354" i="24"/>
  <c r="D362" i="24"/>
  <c r="D370" i="24"/>
  <c r="D378" i="24"/>
  <c r="D386" i="24"/>
  <c r="D394" i="24"/>
  <c r="D402" i="24"/>
  <c r="D410" i="24"/>
  <c r="D418" i="24"/>
  <c r="D426" i="24"/>
  <c r="D434" i="24"/>
  <c r="D10" i="5"/>
  <c r="D18" i="5"/>
  <c r="D26" i="5"/>
  <c r="D34" i="5"/>
  <c r="D42" i="5"/>
  <c r="D50" i="5"/>
  <c r="D58" i="5"/>
  <c r="D66" i="5"/>
  <c r="D74" i="5"/>
  <c r="D82" i="5"/>
  <c r="D90" i="5"/>
  <c r="D98" i="5"/>
  <c r="D106" i="5"/>
  <c r="D114" i="5"/>
  <c r="D122" i="5"/>
  <c r="D130" i="5"/>
  <c r="D138" i="5"/>
  <c r="D146" i="5"/>
  <c r="D154" i="5"/>
  <c r="D162" i="5"/>
  <c r="D170" i="5"/>
  <c r="D178" i="5"/>
  <c r="D186" i="5"/>
  <c r="D194" i="5"/>
  <c r="D202" i="5"/>
  <c r="D210" i="5"/>
  <c r="D218" i="5"/>
  <c r="D226" i="5"/>
  <c r="D234" i="5"/>
  <c r="D242" i="5"/>
  <c r="D250" i="5"/>
  <c r="D11" i="24"/>
  <c r="D19" i="24"/>
  <c r="D27" i="24"/>
  <c r="D35" i="24"/>
  <c r="D43" i="24"/>
  <c r="D51" i="24"/>
  <c r="D59" i="24"/>
  <c r="D67" i="24"/>
  <c r="D75" i="24"/>
  <c r="D83" i="24"/>
  <c r="D91" i="24"/>
  <c r="D99" i="24"/>
  <c r="D107" i="24"/>
  <c r="D115" i="24"/>
  <c r="D123" i="24"/>
  <c r="D131" i="24"/>
  <c r="D139" i="24"/>
  <c r="D147" i="24"/>
  <c r="D155" i="24"/>
  <c r="D163" i="24"/>
  <c r="D171" i="24"/>
  <c r="D179" i="24"/>
  <c r="D187" i="24"/>
  <c r="D195" i="24"/>
  <c r="D203" i="24"/>
  <c r="D211" i="24"/>
  <c r="D219" i="24"/>
  <c r="D227" i="24"/>
  <c r="D235" i="24"/>
  <c r="D243" i="24"/>
  <c r="D251" i="24"/>
  <c r="D259" i="24"/>
  <c r="D267" i="24"/>
  <c r="D275" i="24"/>
  <c r="D283" i="24"/>
  <c r="D291" i="24"/>
  <c r="D299" i="24"/>
  <c r="D307" i="24"/>
  <c r="D315" i="24"/>
  <c r="D323" i="24"/>
  <c r="D331" i="24"/>
  <c r="D339" i="24"/>
  <c r="D347" i="24"/>
  <c r="D355" i="24"/>
  <c r="D363" i="24"/>
  <c r="D371" i="24"/>
  <c r="D379" i="24"/>
  <c r="D387" i="24"/>
  <c r="D395" i="24"/>
  <c r="D403" i="24"/>
  <c r="D411" i="24"/>
  <c r="D419" i="24"/>
  <c r="D427" i="24"/>
  <c r="D435" i="24"/>
  <c r="D11" i="5"/>
  <c r="D19" i="5"/>
  <c r="D27" i="5"/>
  <c r="D35" i="5"/>
  <c r="D43" i="5"/>
  <c r="D51" i="5"/>
  <c r="D59" i="5"/>
  <c r="D67" i="5"/>
  <c r="D75" i="5"/>
  <c r="D83" i="5"/>
  <c r="D91" i="5"/>
  <c r="D99" i="5"/>
  <c r="D107" i="5"/>
  <c r="D115" i="5"/>
  <c r="D123" i="5"/>
  <c r="D131" i="5"/>
  <c r="D139" i="5"/>
  <c r="D147" i="5"/>
  <c r="D155" i="5"/>
  <c r="D163" i="5"/>
  <c r="D171" i="5"/>
  <c r="D179" i="5"/>
  <c r="D187" i="5"/>
  <c r="D195" i="5"/>
  <c r="D203" i="5"/>
  <c r="D211" i="5"/>
  <c r="D219" i="5"/>
  <c r="D227" i="5"/>
  <c r="D235" i="5"/>
  <c r="D243" i="5"/>
  <c r="D251" i="5"/>
  <c r="D12" i="24"/>
  <c r="D20" i="24"/>
  <c r="D28" i="24"/>
  <c r="D36" i="24"/>
  <c r="D44" i="24"/>
  <c r="D52" i="24"/>
  <c r="D60" i="24"/>
  <c r="D68" i="24"/>
  <c r="D76" i="24"/>
  <c r="D84" i="24"/>
  <c r="D92" i="24"/>
  <c r="D100" i="24"/>
  <c r="D108" i="24"/>
  <c r="D116" i="24"/>
  <c r="D124" i="24"/>
  <c r="D132" i="24"/>
  <c r="D140" i="24"/>
  <c r="D148" i="24"/>
  <c r="D156" i="24"/>
  <c r="D164" i="24"/>
  <c r="D172" i="24"/>
  <c r="D180" i="24"/>
  <c r="D188" i="24"/>
  <c r="D196" i="24"/>
  <c r="D204" i="24"/>
  <c r="D212" i="24"/>
  <c r="D220" i="24"/>
  <c r="D228" i="24"/>
  <c r="D236" i="24"/>
  <c r="D244" i="24"/>
  <c r="D252" i="24"/>
  <c r="D260" i="24"/>
  <c r="D268" i="24"/>
  <c r="D276" i="24"/>
  <c r="D284" i="24"/>
  <c r="D292" i="24"/>
  <c r="D300" i="24"/>
  <c r="D308" i="24"/>
  <c r="D316" i="24"/>
  <c r="D324" i="24"/>
  <c r="D332" i="24"/>
  <c r="D340" i="24"/>
  <c r="D348" i="24"/>
  <c r="D356" i="24"/>
  <c r="D364" i="24"/>
  <c r="D372" i="24"/>
  <c r="D380" i="24"/>
  <c r="D388" i="24"/>
  <c r="D396" i="24"/>
  <c r="D404" i="24"/>
  <c r="D412" i="24"/>
  <c r="D420" i="24"/>
  <c r="D428" i="24"/>
  <c r="D436" i="24"/>
  <c r="D12" i="5"/>
  <c r="D20" i="5"/>
  <c r="D28" i="5"/>
  <c r="D36" i="5"/>
  <c r="D44" i="5"/>
  <c r="D52" i="5"/>
  <c r="D60" i="5"/>
  <c r="D68" i="5"/>
  <c r="D76" i="5"/>
  <c r="D84" i="5"/>
  <c r="D92" i="5"/>
  <c r="D100" i="5"/>
  <c r="D108" i="5"/>
  <c r="D116" i="5"/>
  <c r="D124" i="5"/>
  <c r="D132" i="5"/>
  <c r="D140" i="5"/>
  <c r="D148" i="5"/>
  <c r="D156" i="5"/>
  <c r="D164" i="5"/>
  <c r="D172" i="5"/>
  <c r="D180" i="5"/>
  <c r="D188" i="5"/>
  <c r="D196" i="5"/>
  <c r="D204" i="5"/>
  <c r="D212" i="5"/>
  <c r="D220" i="5"/>
  <c r="D228" i="5"/>
  <c r="D236" i="5"/>
  <c r="D244" i="5"/>
  <c r="D252" i="5"/>
  <c r="D13" i="24"/>
  <c r="D21" i="24"/>
  <c r="D29" i="24"/>
  <c r="D37" i="24"/>
  <c r="D45" i="24"/>
  <c r="D53" i="24"/>
  <c r="D61" i="24"/>
  <c r="D69" i="24"/>
  <c r="D77" i="24"/>
  <c r="D85" i="24"/>
  <c r="D93" i="24"/>
  <c r="D101" i="24"/>
  <c r="D109" i="24"/>
  <c r="D117" i="24"/>
  <c r="D125" i="24"/>
  <c r="D133" i="24"/>
  <c r="D141" i="24"/>
  <c r="D149" i="24"/>
  <c r="D157" i="24"/>
  <c r="D165" i="24"/>
  <c r="D173" i="24"/>
  <c r="D181" i="24"/>
  <c r="D189" i="24"/>
  <c r="D197" i="24"/>
  <c r="D205" i="24"/>
  <c r="D213" i="24"/>
  <c r="D221" i="24"/>
  <c r="D229" i="24"/>
  <c r="D237" i="24"/>
  <c r="D245" i="24"/>
  <c r="D253" i="24"/>
  <c r="D261" i="24"/>
  <c r="D269" i="24"/>
  <c r="D277" i="24"/>
  <c r="D285" i="24"/>
  <c r="D293" i="24"/>
  <c r="D301" i="24"/>
  <c r="D309" i="24"/>
  <c r="D317" i="24"/>
  <c r="D325" i="24"/>
  <c r="D333" i="24"/>
  <c r="D341" i="24"/>
  <c r="D349" i="24"/>
  <c r="D357" i="24"/>
  <c r="D365" i="24"/>
  <c r="D373" i="24"/>
  <c r="D381" i="24"/>
  <c r="D389" i="24"/>
  <c r="D397" i="24"/>
  <c r="D405" i="24"/>
  <c r="D413" i="24"/>
  <c r="D421" i="24"/>
  <c r="D429" i="24"/>
  <c r="D5" i="24"/>
  <c r="D13" i="5"/>
  <c r="D21" i="5"/>
  <c r="D29" i="5"/>
  <c r="D37" i="5"/>
  <c r="D45" i="5"/>
  <c r="D53" i="5"/>
  <c r="D61" i="5"/>
  <c r="D69" i="5"/>
  <c r="D77" i="5"/>
  <c r="D85" i="5"/>
  <c r="D93" i="5"/>
  <c r="D101" i="5"/>
  <c r="D109" i="5"/>
  <c r="D117" i="5"/>
  <c r="D125" i="5"/>
  <c r="D133" i="5"/>
  <c r="D141" i="5"/>
  <c r="D149" i="5"/>
  <c r="D157" i="5"/>
  <c r="D165" i="5"/>
  <c r="D173" i="5"/>
  <c r="D181" i="5"/>
  <c r="D189" i="5"/>
  <c r="D197" i="5"/>
  <c r="D205" i="5"/>
  <c r="D213" i="5"/>
  <c r="D221" i="5"/>
  <c r="D229" i="5"/>
  <c r="D237" i="5"/>
  <c r="D245" i="5"/>
  <c r="D253" i="5"/>
  <c r="D14" i="24"/>
  <c r="D32" i="24"/>
  <c r="D55" i="24"/>
  <c r="D78" i="24"/>
  <c r="D96" i="24"/>
  <c r="D119" i="24"/>
  <c r="D142" i="24"/>
  <c r="D160" i="24"/>
  <c r="D183" i="24"/>
  <c r="D206" i="24"/>
  <c r="D224" i="24"/>
  <c r="D247" i="24"/>
  <c r="D270" i="24"/>
  <c r="D288" i="24"/>
  <c r="D311" i="24"/>
  <c r="D334" i="24"/>
  <c r="D352" i="24"/>
  <c r="D375" i="24"/>
  <c r="D398" i="24"/>
  <c r="D416" i="24"/>
  <c r="D7" i="5"/>
  <c r="D30" i="5"/>
  <c r="D48" i="5"/>
  <c r="D71" i="5"/>
  <c r="D94" i="5"/>
  <c r="D112" i="5"/>
  <c r="D135" i="5"/>
  <c r="D158" i="5"/>
  <c r="D176" i="5"/>
  <c r="D199" i="5"/>
  <c r="D222" i="5"/>
  <c r="D240" i="5"/>
  <c r="D258" i="5"/>
  <c r="D266" i="5"/>
  <c r="D274" i="5"/>
  <c r="D282" i="5"/>
  <c r="D290" i="5"/>
  <c r="D298" i="5"/>
  <c r="D306" i="5"/>
  <c r="D314" i="5"/>
  <c r="D322" i="5"/>
  <c r="D330" i="5"/>
  <c r="D338" i="5"/>
  <c r="D346" i="5"/>
  <c r="D354" i="5"/>
  <c r="D362" i="5"/>
  <c r="D370" i="5"/>
  <c r="D378" i="5"/>
  <c r="D386" i="5"/>
  <c r="D394" i="5"/>
  <c r="D402" i="5"/>
  <c r="D410" i="5"/>
  <c r="D418" i="5"/>
  <c r="D426" i="5"/>
  <c r="D434" i="5"/>
  <c r="D427" i="5"/>
  <c r="D435" i="5"/>
  <c r="D436" i="5"/>
  <c r="D152" i="24"/>
  <c r="D104" i="5"/>
  <c r="D191" i="5"/>
  <c r="D263" i="5"/>
  <c r="D287" i="5"/>
  <c r="D319" i="5"/>
  <c r="D343" i="5"/>
  <c r="D359" i="5"/>
  <c r="D399" i="5"/>
  <c r="D431" i="5"/>
  <c r="D71" i="24"/>
  <c r="D199" i="24"/>
  <c r="D263" i="24"/>
  <c r="D327" i="24"/>
  <c r="D391" i="24"/>
  <c r="D23" i="5"/>
  <c r="D192" i="5"/>
  <c r="D280" i="5"/>
  <c r="D312" i="5"/>
  <c r="D344" i="5"/>
  <c r="D368" i="5"/>
  <c r="D392" i="5"/>
  <c r="D416" i="5"/>
  <c r="D31" i="24"/>
  <c r="D95" i="24"/>
  <c r="D118" i="24"/>
  <c r="D159" i="24"/>
  <c r="D182" i="24"/>
  <c r="D246" i="24"/>
  <c r="D310" i="24"/>
  <c r="D374" i="24"/>
  <c r="D6" i="5"/>
  <c r="D88" i="5"/>
  <c r="D134" i="5"/>
  <c r="D152" i="5"/>
  <c r="D198" i="5"/>
  <c r="D216" i="5"/>
  <c r="D257" i="5"/>
  <c r="D15" i="24"/>
  <c r="D38" i="24"/>
  <c r="D56" i="24"/>
  <c r="D79" i="24"/>
  <c r="D102" i="24"/>
  <c r="D120" i="24"/>
  <c r="D143" i="24"/>
  <c r="D166" i="24"/>
  <c r="D184" i="24"/>
  <c r="D207" i="24"/>
  <c r="D230" i="24"/>
  <c r="D248" i="24"/>
  <c r="D271" i="24"/>
  <c r="D294" i="24"/>
  <c r="D312" i="24"/>
  <c r="D335" i="24"/>
  <c r="D358" i="24"/>
  <c r="D376" i="24"/>
  <c r="D399" i="24"/>
  <c r="D422" i="24"/>
  <c r="D8" i="5"/>
  <c r="D31" i="5"/>
  <c r="D54" i="5"/>
  <c r="D72" i="5"/>
  <c r="D95" i="5"/>
  <c r="D118" i="5"/>
  <c r="D136" i="5"/>
  <c r="D159" i="5"/>
  <c r="D182" i="5"/>
  <c r="D200" i="5"/>
  <c r="D223" i="5"/>
  <c r="D246" i="5"/>
  <c r="D259" i="5"/>
  <c r="D267" i="5"/>
  <c r="D275" i="5"/>
  <c r="D283" i="5"/>
  <c r="D291" i="5"/>
  <c r="D299" i="5"/>
  <c r="D307" i="5"/>
  <c r="D315" i="5"/>
  <c r="D323" i="5"/>
  <c r="D331" i="5"/>
  <c r="D339" i="5"/>
  <c r="D347" i="5"/>
  <c r="D355" i="5"/>
  <c r="D363" i="5"/>
  <c r="D371" i="5"/>
  <c r="D379" i="5"/>
  <c r="D387" i="5"/>
  <c r="D395" i="5"/>
  <c r="D403" i="5"/>
  <c r="D411" i="5"/>
  <c r="D419" i="5"/>
  <c r="D6" i="24"/>
  <c r="D24" i="24"/>
  <c r="D70" i="24"/>
  <c r="D111" i="24"/>
  <c r="D175" i="24"/>
  <c r="D198" i="24"/>
  <c r="D239" i="24"/>
  <c r="D280" i="24"/>
  <c r="D326" i="24"/>
  <c r="D408" i="24"/>
  <c r="D40" i="5"/>
  <c r="D295" i="5"/>
  <c r="D383" i="5"/>
  <c r="D7" i="24"/>
  <c r="D158" i="24"/>
  <c r="D240" i="24"/>
  <c r="D304" i="24"/>
  <c r="D368" i="24"/>
  <c r="D432" i="24"/>
  <c r="D64" i="5"/>
  <c r="D256" i="5"/>
  <c r="D296" i="5"/>
  <c r="D336" i="5"/>
  <c r="D376" i="5"/>
  <c r="D408" i="5"/>
  <c r="D432" i="5"/>
  <c r="D8" i="24"/>
  <c r="D136" i="24"/>
  <c r="D200" i="24"/>
  <c r="D287" i="24"/>
  <c r="D415" i="24"/>
  <c r="D70" i="5"/>
  <c r="D16" i="24"/>
  <c r="D39" i="24"/>
  <c r="D62" i="24"/>
  <c r="D80" i="24"/>
  <c r="D103" i="24"/>
  <c r="D126" i="24"/>
  <c r="D144" i="24"/>
  <c r="D167" i="24"/>
  <c r="D190" i="24"/>
  <c r="D208" i="24"/>
  <c r="D231" i="24"/>
  <c r="D254" i="24"/>
  <c r="D272" i="24"/>
  <c r="D295" i="24"/>
  <c r="D318" i="24"/>
  <c r="D336" i="24"/>
  <c r="D359" i="24"/>
  <c r="D382" i="24"/>
  <c r="D400" i="24"/>
  <c r="D423" i="24"/>
  <c r="D14" i="5"/>
  <c r="D32" i="5"/>
  <c r="D55" i="5"/>
  <c r="D78" i="5"/>
  <c r="D96" i="5"/>
  <c r="D119" i="5"/>
  <c r="D142" i="5"/>
  <c r="D160" i="5"/>
  <c r="D183" i="5"/>
  <c r="D206" i="5"/>
  <c r="D224" i="5"/>
  <c r="D247" i="5"/>
  <c r="D260" i="5"/>
  <c r="D268" i="5"/>
  <c r="D276" i="5"/>
  <c r="D284" i="5"/>
  <c r="D292" i="5"/>
  <c r="D300" i="5"/>
  <c r="D308" i="5"/>
  <c r="D316" i="5"/>
  <c r="D324" i="5"/>
  <c r="D332" i="5"/>
  <c r="D340" i="5"/>
  <c r="D348" i="5"/>
  <c r="D356" i="5"/>
  <c r="D364" i="5"/>
  <c r="D372" i="5"/>
  <c r="D380" i="5"/>
  <c r="D388" i="5"/>
  <c r="D396" i="5"/>
  <c r="D404" i="5"/>
  <c r="D412" i="5"/>
  <c r="D420" i="5"/>
  <c r="D428" i="5"/>
  <c r="D88" i="24"/>
  <c r="D390" i="24"/>
  <c r="D86" i="5"/>
  <c r="D327" i="5"/>
  <c r="D375" i="5"/>
  <c r="D415" i="5"/>
  <c r="D48" i="24"/>
  <c r="D94" i="24"/>
  <c r="D112" i="24"/>
  <c r="D135" i="24"/>
  <c r="D176" i="24"/>
  <c r="D222" i="24"/>
  <c r="D286" i="24"/>
  <c r="D350" i="24"/>
  <c r="D414" i="24"/>
  <c r="D46" i="5"/>
  <c r="D110" i="5"/>
  <c r="D128" i="5"/>
  <c r="D174" i="5"/>
  <c r="D238" i="5"/>
  <c r="D272" i="5"/>
  <c r="D288" i="5"/>
  <c r="D320" i="5"/>
  <c r="D352" i="5"/>
  <c r="D384" i="5"/>
  <c r="D424" i="5"/>
  <c r="D72" i="24"/>
  <c r="D264" i="24"/>
  <c r="D392" i="24"/>
  <c r="D47" i="5"/>
  <c r="D22" i="24"/>
  <c r="D40" i="24"/>
  <c r="D63" i="24"/>
  <c r="D86" i="24"/>
  <c r="D104" i="24"/>
  <c r="D127" i="24"/>
  <c r="D150" i="24"/>
  <c r="D168" i="24"/>
  <c r="D191" i="24"/>
  <c r="D214" i="24"/>
  <c r="D232" i="24"/>
  <c r="D255" i="24"/>
  <c r="D278" i="24"/>
  <c r="D296" i="24"/>
  <c r="D319" i="24"/>
  <c r="D342" i="24"/>
  <c r="D360" i="24"/>
  <c r="D383" i="24"/>
  <c r="D406" i="24"/>
  <c r="D424" i="24"/>
  <c r="D15" i="5"/>
  <c r="D38" i="5"/>
  <c r="D56" i="5"/>
  <c r="D79" i="5"/>
  <c r="D102" i="5"/>
  <c r="D120" i="5"/>
  <c r="D143" i="5"/>
  <c r="D166" i="5"/>
  <c r="D184" i="5"/>
  <c r="D207" i="5"/>
  <c r="D230" i="5"/>
  <c r="D248" i="5"/>
  <c r="D261" i="5"/>
  <c r="D269" i="5"/>
  <c r="D277" i="5"/>
  <c r="D285" i="5"/>
  <c r="D293" i="5"/>
  <c r="D301" i="5"/>
  <c r="D309" i="5"/>
  <c r="D317" i="5"/>
  <c r="D325" i="5"/>
  <c r="D333" i="5"/>
  <c r="D341" i="5"/>
  <c r="D349" i="5"/>
  <c r="D357" i="5"/>
  <c r="D365" i="5"/>
  <c r="D373" i="5"/>
  <c r="D381" i="5"/>
  <c r="D389" i="5"/>
  <c r="D397" i="5"/>
  <c r="D405" i="5"/>
  <c r="D413" i="5"/>
  <c r="D421" i="5"/>
  <c r="D429" i="5"/>
  <c r="D5" i="5"/>
  <c r="D47" i="24"/>
  <c r="D216" i="24"/>
  <c r="D303" i="24"/>
  <c r="D367" i="24"/>
  <c r="D22" i="5"/>
  <c r="D127" i="5"/>
  <c r="D150" i="5"/>
  <c r="D214" i="5"/>
  <c r="D255" i="5"/>
  <c r="D279" i="5"/>
  <c r="D311" i="5"/>
  <c r="D351" i="5"/>
  <c r="D391" i="5"/>
  <c r="D423" i="5"/>
  <c r="D30" i="24"/>
  <c r="D87" i="5"/>
  <c r="D151" i="5"/>
  <c r="D215" i="5"/>
  <c r="D264" i="5"/>
  <c r="D304" i="5"/>
  <c r="D328" i="5"/>
  <c r="D360" i="5"/>
  <c r="D400" i="5"/>
  <c r="D54" i="24"/>
  <c r="D223" i="24"/>
  <c r="D351" i="24"/>
  <c r="D24" i="5"/>
  <c r="D111" i="5"/>
  <c r="D175" i="5"/>
  <c r="D239" i="5"/>
  <c r="D23" i="24"/>
  <c r="D46" i="24"/>
  <c r="D64" i="24"/>
  <c r="D87" i="24"/>
  <c r="D110" i="24"/>
  <c r="D128" i="24"/>
  <c r="D151" i="24"/>
  <c r="D174" i="24"/>
  <c r="D192" i="24"/>
  <c r="D215" i="24"/>
  <c r="D238" i="24"/>
  <c r="D256" i="24"/>
  <c r="D279" i="24"/>
  <c r="D302" i="24"/>
  <c r="D320" i="24"/>
  <c r="D343" i="24"/>
  <c r="D366" i="24"/>
  <c r="D384" i="24"/>
  <c r="D407" i="24"/>
  <c r="D430" i="24"/>
  <c r="D16" i="5"/>
  <c r="D39" i="5"/>
  <c r="D62" i="5"/>
  <c r="D80" i="5"/>
  <c r="D103" i="5"/>
  <c r="D126" i="5"/>
  <c r="D144" i="5"/>
  <c r="D167" i="5"/>
  <c r="D190" i="5"/>
  <c r="D208" i="5"/>
  <c r="D231" i="5"/>
  <c r="D254" i="5"/>
  <c r="D262" i="5"/>
  <c r="D270" i="5"/>
  <c r="D278" i="5"/>
  <c r="D286" i="5"/>
  <c r="D294" i="5"/>
  <c r="D302" i="5"/>
  <c r="D310" i="5"/>
  <c r="D318" i="5"/>
  <c r="D326" i="5"/>
  <c r="D334" i="5"/>
  <c r="D342" i="5"/>
  <c r="D350" i="5"/>
  <c r="D358" i="5"/>
  <c r="D366" i="5"/>
  <c r="D374" i="5"/>
  <c r="D382" i="5"/>
  <c r="D390" i="5"/>
  <c r="D398" i="5"/>
  <c r="D406" i="5"/>
  <c r="D414" i="5"/>
  <c r="D422" i="5"/>
  <c r="D430" i="5"/>
  <c r="D134" i="24"/>
  <c r="D262" i="24"/>
  <c r="D344" i="24"/>
  <c r="D431" i="24"/>
  <c r="D63" i="5"/>
  <c r="D168" i="5"/>
  <c r="D232" i="5"/>
  <c r="D271" i="5"/>
  <c r="D303" i="5"/>
  <c r="D335" i="5"/>
  <c r="D367" i="5"/>
  <c r="D407" i="5"/>
  <c r="D328" i="24"/>
  <c r="D305" i="5"/>
  <c r="D369" i="5"/>
  <c r="D433" i="5"/>
  <c r="D425" i="5"/>
  <c r="D313" i="5"/>
  <c r="D377" i="5"/>
  <c r="D281" i="5"/>
  <c r="D353" i="5"/>
  <c r="D297" i="5"/>
  <c r="D321" i="5"/>
  <c r="D385" i="5"/>
  <c r="D265" i="5"/>
  <c r="D329" i="5"/>
  <c r="D393" i="5"/>
  <c r="D273" i="5"/>
  <c r="D337" i="5"/>
  <c r="D401" i="5"/>
  <c r="D345" i="5"/>
  <c r="D289" i="5"/>
  <c r="D417" i="5"/>
  <c r="D361" i="5"/>
  <c r="D409" i="5"/>
  <c r="J5" i="6" l="1"/>
  <c r="J6" i="6"/>
  <c r="J4" i="6"/>
  <c r="D52" i="16" s="1"/>
  <c r="E52" i="16" s="1"/>
  <c r="D18" i="16" l="1"/>
  <c r="E18" i="16" s="1"/>
  <c r="D29" i="15"/>
  <c r="E29" i="15" s="1"/>
  <c r="D25" i="16"/>
  <c r="E25" i="16" s="1"/>
  <c r="D39" i="16"/>
  <c r="E39" i="16" s="1"/>
  <c r="D21" i="15"/>
  <c r="E21" i="15" s="1"/>
  <c r="D46" i="15"/>
  <c r="E46" i="15" s="1"/>
  <c r="D14" i="15"/>
  <c r="E14" i="15" s="1"/>
  <c r="D46" i="16"/>
  <c r="E46" i="16" s="1"/>
  <c r="D30" i="15"/>
  <c r="E30" i="15" s="1"/>
  <c r="D5" i="15"/>
  <c r="E5" i="15" s="1"/>
  <c r="D13" i="15"/>
  <c r="E13" i="15" s="1"/>
  <c r="D22" i="15"/>
  <c r="E22" i="15" s="1"/>
  <c r="D38" i="15"/>
  <c r="E38" i="15" s="1"/>
  <c r="D6" i="15"/>
  <c r="E6" i="15" s="1"/>
  <c r="D32" i="16"/>
  <c r="E32" i="16" s="1"/>
  <c r="D45" i="15"/>
  <c r="E45" i="15" s="1"/>
  <c r="D37" i="15"/>
  <c r="E37" i="15" s="1"/>
  <c r="D11" i="16"/>
  <c r="E11" i="16" s="1"/>
  <c r="D5" i="16"/>
  <c r="E5" i="16" s="1"/>
  <c r="D33" i="16"/>
  <c r="E33" i="16" s="1"/>
  <c r="D44" i="15"/>
  <c r="E44" i="15" s="1"/>
  <c r="D36" i="15"/>
  <c r="E36" i="15" s="1"/>
  <c r="D12" i="15"/>
  <c r="E12" i="15" s="1"/>
  <c r="D6" i="16"/>
  <c r="E6" i="16" s="1"/>
  <c r="D48" i="16"/>
  <c r="E48" i="16" s="1"/>
  <c r="D51" i="15"/>
  <c r="E51" i="15" s="1"/>
  <c r="D43" i="15"/>
  <c r="E43" i="15" s="1"/>
  <c r="D35" i="15"/>
  <c r="E35" i="15" s="1"/>
  <c r="D27" i="15"/>
  <c r="E27" i="15" s="1"/>
  <c r="D19" i="15"/>
  <c r="E19" i="15" s="1"/>
  <c r="D11" i="15"/>
  <c r="E11" i="15" s="1"/>
  <c r="D7" i="16"/>
  <c r="E7" i="16" s="1"/>
  <c r="D13" i="16"/>
  <c r="E13" i="16" s="1"/>
  <c r="D20" i="16"/>
  <c r="E20" i="16" s="1"/>
  <c r="D27" i="16"/>
  <c r="E27" i="16" s="1"/>
  <c r="D42" i="16"/>
  <c r="E42" i="16" s="1"/>
  <c r="D49" i="16"/>
  <c r="E49" i="16" s="1"/>
  <c r="D26" i="16"/>
  <c r="E26" i="16" s="1"/>
  <c r="D40" i="16"/>
  <c r="E40" i="16" s="1"/>
  <c r="D52" i="15"/>
  <c r="E52" i="15" s="1"/>
  <c r="D20" i="15"/>
  <c r="E20" i="15" s="1"/>
  <c r="D12" i="16"/>
  <c r="E12" i="16" s="1"/>
  <c r="D19" i="16"/>
  <c r="E19" i="16" s="1"/>
  <c r="D41" i="16"/>
  <c r="E41" i="16" s="1"/>
  <c r="D50" i="15"/>
  <c r="E50" i="15" s="1"/>
  <c r="D42" i="15"/>
  <c r="E42" i="15" s="1"/>
  <c r="D34" i="15"/>
  <c r="E34" i="15" s="1"/>
  <c r="D26" i="15"/>
  <c r="E26" i="15" s="1"/>
  <c r="D18" i="15"/>
  <c r="E18" i="15" s="1"/>
  <c r="D10" i="15"/>
  <c r="E10" i="15" s="1"/>
  <c r="D8" i="16"/>
  <c r="E8" i="16" s="1"/>
  <c r="D14" i="16"/>
  <c r="E14" i="16" s="1"/>
  <c r="D21" i="16"/>
  <c r="E21" i="16" s="1"/>
  <c r="D28" i="16"/>
  <c r="E28" i="16" s="1"/>
  <c r="D35" i="16"/>
  <c r="E35" i="16" s="1"/>
  <c r="D50" i="16"/>
  <c r="E50" i="16" s="1"/>
  <c r="D47" i="16"/>
  <c r="E47" i="16" s="1"/>
  <c r="D28" i="15"/>
  <c r="E28" i="15" s="1"/>
  <c r="D34" i="16"/>
  <c r="E34" i="16" s="1"/>
  <c r="D49" i="15"/>
  <c r="E49" i="15" s="1"/>
  <c r="D41" i="15"/>
  <c r="E41" i="15" s="1"/>
  <c r="D33" i="15"/>
  <c r="E33" i="15" s="1"/>
  <c r="D25" i="15"/>
  <c r="E25" i="15" s="1"/>
  <c r="D17" i="15"/>
  <c r="E17" i="15" s="1"/>
  <c r="D9" i="15"/>
  <c r="E9" i="15" s="1"/>
  <c r="D9" i="16"/>
  <c r="E9" i="16" s="1"/>
  <c r="D15" i="16"/>
  <c r="E15" i="16" s="1"/>
  <c r="D22" i="16"/>
  <c r="E22" i="16" s="1"/>
  <c r="D29" i="16"/>
  <c r="E29" i="16" s="1"/>
  <c r="D36" i="16"/>
  <c r="E36" i="16" s="1"/>
  <c r="D43" i="16"/>
  <c r="E43" i="16" s="1"/>
  <c r="D48" i="15"/>
  <c r="E48" i="15" s="1"/>
  <c r="D40" i="15"/>
  <c r="E40" i="15" s="1"/>
  <c r="D32" i="15"/>
  <c r="E32" i="15" s="1"/>
  <c r="D24" i="15"/>
  <c r="E24" i="15" s="1"/>
  <c r="D16" i="15"/>
  <c r="E16" i="15" s="1"/>
  <c r="D8" i="15"/>
  <c r="E8" i="15" s="1"/>
  <c r="D10" i="16"/>
  <c r="E10" i="16" s="1"/>
  <c r="D16" i="16"/>
  <c r="E16" i="16" s="1"/>
  <c r="D23" i="16"/>
  <c r="E23" i="16" s="1"/>
  <c r="D30" i="16"/>
  <c r="E30" i="16" s="1"/>
  <c r="D37" i="16"/>
  <c r="E37" i="16" s="1"/>
  <c r="D44" i="16"/>
  <c r="E44" i="16" s="1"/>
  <c r="D51" i="16"/>
  <c r="E51" i="16" s="1"/>
  <c r="D47" i="15"/>
  <c r="E47" i="15" s="1"/>
  <c r="D39" i="15"/>
  <c r="E39" i="15" s="1"/>
  <c r="D31" i="15"/>
  <c r="E31" i="15" s="1"/>
  <c r="D23" i="15"/>
  <c r="E23" i="15" s="1"/>
  <c r="D15" i="15"/>
  <c r="E15" i="15" s="1"/>
  <c r="D7" i="15"/>
  <c r="E7" i="15" s="1"/>
  <c r="D17" i="16"/>
  <c r="E17" i="16" s="1"/>
  <c r="D24" i="16"/>
  <c r="E24" i="16" s="1"/>
  <c r="D31" i="16"/>
  <c r="E31" i="16" s="1"/>
  <c r="D38" i="16"/>
  <c r="E38" i="16" s="1"/>
  <c r="D45" i="16"/>
  <c r="E45" i="16" s="1"/>
  <c r="I5" i="6" l="1"/>
  <c r="I6" i="6"/>
  <c r="I4" i="6"/>
  <c r="G5" i="6" l="1"/>
  <c r="G6" i="6"/>
  <c r="G4" i="6"/>
  <c r="F5" i="6"/>
  <c r="F6" i="6"/>
  <c r="F4" i="6"/>
  <c r="E5" i="6"/>
  <c r="E6" i="6"/>
  <c r="E4" i="6"/>
  <c r="C5" i="6"/>
  <c r="H5" i="6" s="1"/>
  <c r="C6" i="6"/>
  <c r="H6" i="6" s="1"/>
  <c r="C4" i="6"/>
  <c r="H4" i="6" l="1"/>
  <c r="C417" i="24" l="1" a="1"/>
  <c r="B135" i="5" a="1"/>
  <c r="B84" i="24" a="1"/>
  <c r="C400" i="24" a="1"/>
  <c r="C422" i="24" a="1"/>
  <c r="C136" i="5" a="1"/>
  <c r="C227" i="5" a="1"/>
  <c r="B274" i="5" a="1"/>
  <c r="B148" i="24" a="1"/>
  <c r="B325" i="5" a="1"/>
  <c r="C48" i="24" a="1"/>
  <c r="C5" i="15" a="1"/>
  <c r="B130" i="24" a="1"/>
  <c r="B1" i="15" a="1"/>
  <c r="C396" i="24" a="1"/>
  <c r="B416" i="5" a="1"/>
  <c r="B368" i="5" a="1"/>
  <c r="C113" i="5" a="1"/>
  <c r="C322" i="24" a="1"/>
  <c r="C277" i="24" a="1"/>
  <c r="C238" i="24" a="1"/>
  <c r="B428" i="5" a="1"/>
  <c r="B397" i="5" a="1"/>
  <c r="C240" i="24" a="1"/>
  <c r="C284" i="24" a="1"/>
  <c r="B328" i="24" a="1"/>
  <c r="C155" i="24" a="1"/>
  <c r="B118" i="24" a="1"/>
  <c r="C62" i="24" a="1"/>
  <c r="B273" i="5" a="1"/>
  <c r="C332" i="5" a="1"/>
  <c r="C290" i="24" a="1"/>
  <c r="C131" i="5" a="1"/>
  <c r="B146" i="5" a="1"/>
  <c r="C163" i="5" a="1"/>
  <c r="C346" i="5" a="1"/>
  <c r="B249" i="5" a="1"/>
  <c r="B83" i="5" a="1"/>
  <c r="B320" i="5" a="1"/>
  <c r="C402" i="5" a="1"/>
  <c r="C7" i="15" a="1"/>
  <c r="C428" i="24" a="1"/>
  <c r="C313" i="5" a="1"/>
  <c r="C184" i="24" a="1"/>
  <c r="B13" i="24" a="1"/>
  <c r="C47" i="15" a="1"/>
  <c r="C167" i="24" a="1"/>
  <c r="B202" i="24" a="1"/>
  <c r="C50" i="5" a="1"/>
  <c r="B243" i="24" a="1"/>
  <c r="C419" i="24" a="1"/>
  <c r="C164" i="24" a="1"/>
  <c r="B326" i="5" a="1"/>
  <c r="B335" i="24" a="1"/>
  <c r="B154" i="5" a="1"/>
  <c r="C407" i="24" a="1"/>
  <c r="B389" i="5" a="1"/>
  <c r="C195" i="5" a="1"/>
  <c r="B126" i="24" a="1"/>
  <c r="C162" i="5" a="1"/>
  <c r="C326" i="24" a="1"/>
  <c r="B231" i="5" a="1"/>
  <c r="C81" i="24" a="1"/>
  <c r="C256" i="5" a="1"/>
  <c r="B411" i="5" a="1"/>
  <c r="C67" i="24" a="1"/>
  <c r="C261" i="24" a="1"/>
  <c r="B414" i="5" a="1"/>
  <c r="C34" i="15" a="1"/>
  <c r="C217" i="5" a="1"/>
  <c r="C248" i="5" a="1"/>
  <c r="C30" i="24" a="1"/>
  <c r="C306" i="5" a="1"/>
  <c r="C40" i="15" a="1"/>
  <c r="C206" i="5" a="1"/>
  <c r="B225" i="24" a="1"/>
  <c r="B423" i="5" a="1"/>
  <c r="C202" i="24" a="1"/>
  <c r="C345" i="24" a="1"/>
  <c r="C50" i="24" a="1"/>
  <c r="B171" i="5" a="1"/>
  <c r="C245" i="5" a="1"/>
  <c r="C327" i="5" a="1"/>
  <c r="B331" i="5" a="1"/>
  <c r="C51" i="5" a="1"/>
  <c r="B49" i="24" a="1"/>
  <c r="B172" i="24" a="1"/>
  <c r="B436" i="24" a="1"/>
  <c r="B295" i="5" a="1"/>
  <c r="B275" i="24" a="1"/>
  <c r="C403" i="5" a="1"/>
  <c r="B17" i="15" a="1"/>
  <c r="B320" i="24" a="1"/>
  <c r="C64" i="5" a="1"/>
  <c r="C146" i="24" a="1"/>
  <c r="C358" i="24" a="1"/>
  <c r="C87" i="24" a="1"/>
  <c r="C83" i="5" a="1"/>
  <c r="B363" i="24" a="1"/>
  <c r="B339" i="5" a="1"/>
  <c r="B59" i="24" a="1"/>
  <c r="B19" i="16" a="1"/>
  <c r="C12" i="15" a="1"/>
  <c r="B228" i="24" a="1"/>
  <c r="C405" i="24" a="1"/>
  <c r="B208" i="24" a="1"/>
  <c r="B364" i="5" a="1"/>
  <c r="B200" i="5" a="1"/>
  <c r="B80" i="5" a="1"/>
  <c r="C163" i="24" a="1"/>
  <c r="C181" i="24" a="1"/>
  <c r="B101" i="24" a="1"/>
  <c r="B280" i="24" a="1"/>
  <c r="C434" i="5" a="1"/>
  <c r="B309" i="24" a="1"/>
  <c r="B324" i="24" a="1"/>
  <c r="C262" i="5" a="1"/>
  <c r="B378" i="24" a="1"/>
  <c r="B358" i="5" a="1"/>
  <c r="C234" i="24" a="1"/>
  <c r="B344" i="5" a="1"/>
  <c r="B433" i="24" a="1"/>
  <c r="C318" i="24" a="1"/>
  <c r="B164" i="5" a="1"/>
  <c r="C37" i="5" a="1"/>
  <c r="C257" i="5" a="1"/>
  <c r="C260" i="5" a="1"/>
  <c r="C121" i="24" a="1"/>
  <c r="C132" i="5" a="1"/>
  <c r="C435" i="24" a="1"/>
  <c r="C122" i="5" a="1"/>
  <c r="B50" i="15" a="1"/>
  <c r="C47" i="5" a="1"/>
  <c r="B181" i="5" a="1"/>
  <c r="B33" i="16" a="1"/>
  <c r="B125" i="24" a="1"/>
  <c r="C140" i="24" a="1"/>
  <c r="C43" i="24" a="1"/>
  <c r="B104" i="24" a="1"/>
  <c r="B66" i="5" a="1"/>
  <c r="B385" i="24" a="1"/>
  <c r="B143" i="24" a="1"/>
  <c r="C386" i="5" a="1"/>
  <c r="B410" i="5" a="1"/>
  <c r="C106" i="24" a="1"/>
  <c r="C76" i="5" a="1"/>
  <c r="B14" i="24" a="1"/>
  <c r="C157" i="5" a="1"/>
  <c r="B267" i="5" a="1"/>
  <c r="B38" i="24" a="1"/>
  <c r="B205" i="24" a="1"/>
  <c r="B259" i="5" a="1"/>
  <c r="C35" i="16" a="1"/>
  <c r="B75" i="5" a="1"/>
  <c r="C25" i="24" a="1"/>
  <c r="B174" i="5" a="1"/>
  <c r="B350" i="5" a="1"/>
  <c r="C26" i="24" a="1"/>
  <c r="C135" i="5" a="1"/>
  <c r="B271" i="5" a="1"/>
  <c r="C11" i="24" a="1"/>
  <c r="C25" i="5" a="1"/>
  <c r="C220" i="24" a="1"/>
  <c r="B57" i="24" a="1"/>
  <c r="C29" i="24" a="1"/>
  <c r="C69" i="5" a="1"/>
  <c r="C37" i="15" a="1"/>
  <c r="B21" i="15" a="1"/>
  <c r="B228" i="5" a="1"/>
  <c r="B79" i="5" a="1"/>
  <c r="B426" i="24" a="1"/>
  <c r="B9" i="15" a="1"/>
  <c r="B46" i="16" a="1"/>
  <c r="C414" i="24" a="1"/>
  <c r="B9" i="5" a="1"/>
  <c r="C65" i="24" a="1"/>
  <c r="C33" i="15" a="1"/>
  <c r="C314" i="5" a="1"/>
  <c r="B409" i="24" a="1"/>
  <c r="C435" i="5" a="1"/>
  <c r="B221" i="5" a="1"/>
  <c r="C317" i="5" a="1"/>
  <c r="C219" i="5" a="1"/>
  <c r="C416" i="24" a="1"/>
  <c r="C19" i="15" a="1"/>
  <c r="C10" i="24" a="1"/>
  <c r="B86" i="24" a="1"/>
  <c r="C65" i="5" a="1"/>
  <c r="C133" i="5" a="1"/>
  <c r="B272" i="5" a="1"/>
  <c r="B115" i="24" a="1"/>
  <c r="C161" i="5" a="1"/>
  <c r="B27" i="24" a="1"/>
  <c r="B223" i="5" a="1"/>
  <c r="B376" i="5" a="1"/>
  <c r="C104" i="24" a="1"/>
  <c r="B425" i="5" a="1"/>
  <c r="B67" i="24" a="1"/>
  <c r="C29" i="5" a="1"/>
  <c r="B133" i="5" a="1"/>
  <c r="C248" i="24" a="1"/>
  <c r="B177" i="5" a="1"/>
  <c r="B215" i="5" a="1"/>
  <c r="C178" i="24" a="1"/>
  <c r="B299" i="5" a="1"/>
  <c r="B10" i="5" a="1"/>
  <c r="B279" i="24" a="1"/>
  <c r="B163" i="24" a="1"/>
  <c r="C78" i="5" a="1"/>
  <c r="B269" i="24" a="1"/>
  <c r="C17" i="24" a="1"/>
  <c r="B163" i="5" a="1"/>
  <c r="C258" i="24" a="1"/>
  <c r="B62" i="24" a="1"/>
  <c r="B264" i="24" a="1"/>
  <c r="B182" i="24" a="1"/>
  <c r="B30" i="5" a="1"/>
  <c r="C407" i="5" a="1"/>
  <c r="B25" i="16" a="1"/>
  <c r="B368" i="24" a="1"/>
  <c r="C280" i="24" a="1"/>
  <c r="B353" i="5" a="1"/>
  <c r="C15" i="15" a="1"/>
  <c r="B436" i="5" a="1"/>
  <c r="C9" i="5" a="1"/>
  <c r="C395" i="24" a="1"/>
  <c r="C123" i="24" a="1"/>
  <c r="C22" i="24" a="1"/>
  <c r="B429" i="24" a="1"/>
  <c r="B254" i="5" a="1"/>
  <c r="C259" i="24" a="1"/>
  <c r="C209" i="24" a="1"/>
  <c r="B392" i="24" a="1"/>
  <c r="B329" i="5" a="1"/>
  <c r="C426" i="5" a="1"/>
  <c r="C177" i="5" a="1"/>
  <c r="B336" i="5" a="1"/>
  <c r="B103" i="5" a="1"/>
  <c r="B234" i="24" a="1"/>
  <c r="C194" i="5" a="1"/>
  <c r="C341" i="24" a="1"/>
  <c r="B12" i="5" a="1"/>
  <c r="B240" i="24" a="1"/>
  <c r="B32" i="24" a="1"/>
  <c r="B192" i="5" a="1"/>
  <c r="C181" i="5" a="1"/>
  <c r="C241" i="5" a="1"/>
  <c r="B7" i="24" a="1"/>
  <c r="C34" i="16" a="1"/>
  <c r="B396" i="24" a="1"/>
  <c r="B348" i="5" a="1"/>
  <c r="C16" i="15" a="1"/>
  <c r="B229" i="5" a="1"/>
  <c r="B398" i="5" a="1"/>
  <c r="B404" i="5" a="1"/>
  <c r="B323" i="24" a="1"/>
  <c r="C59" i="5" a="1"/>
  <c r="B60" i="24" a="1"/>
  <c r="B108" i="5" a="1"/>
  <c r="B128" i="5" a="1"/>
  <c r="C148" i="24" a="1"/>
  <c r="C324" i="24" a="1"/>
  <c r="B5" i="16" a="1"/>
  <c r="C141" i="24" a="1"/>
  <c r="B176" i="5" a="1"/>
  <c r="B392" i="5" a="1"/>
  <c r="B74" i="5" a="1"/>
  <c r="B365" i="5" a="1"/>
  <c r="C369" i="5" a="1"/>
  <c r="C196" i="24" a="1"/>
  <c r="C33" i="24" a="1"/>
  <c r="B230" i="24" a="1"/>
  <c r="C156" i="5" a="1"/>
  <c r="B238" i="24" a="1"/>
  <c r="C232" i="24" a="1"/>
  <c r="C272" i="24" a="1"/>
  <c r="C255" i="5" a="1"/>
  <c r="C109" i="24" a="1"/>
  <c r="C28" i="24" a="1"/>
  <c r="B188" i="24" a="1"/>
  <c r="B43" i="5" a="1"/>
  <c r="C200" i="24" a="1"/>
  <c r="C409" i="24" a="1"/>
  <c r="C256" i="24" a="1"/>
  <c r="B157" i="24" a="1"/>
  <c r="C85" i="24" a="1"/>
  <c r="C177" i="24" a="1"/>
  <c r="C86" i="5" a="1"/>
  <c r="C45" i="5" a="1"/>
  <c r="B381" i="5" a="1"/>
  <c r="B94" i="5" a="1"/>
  <c r="B282" i="5" a="1"/>
  <c r="B271" i="24" a="1"/>
  <c r="B21" i="5" a="1"/>
  <c r="C178" i="5" a="1"/>
  <c r="B1" i="16" a="1"/>
  <c r="B403" i="5" a="1"/>
  <c r="B187" i="24" a="1"/>
  <c r="C346" i="24" a="1"/>
  <c r="C9" i="15" a="1"/>
  <c r="B405" i="24" a="1"/>
  <c r="B56" i="5" a="1"/>
  <c r="B76" i="5" a="1"/>
  <c r="B218" i="5" a="1"/>
  <c r="B275" i="5" a="1"/>
  <c r="C239" i="24" a="1"/>
  <c r="C107" i="24" a="1"/>
  <c r="C325" i="24" a="1"/>
  <c r="B252" i="24" a="1"/>
  <c r="C57" i="24" a="1"/>
  <c r="B277" i="24" a="1"/>
  <c r="C71" i="5" a="1"/>
  <c r="C328" i="24" a="1"/>
  <c r="C133" i="24" a="1"/>
  <c r="C321" i="24" a="1"/>
  <c r="C408" i="5" a="1"/>
  <c r="B265" i="24" a="1"/>
  <c r="C229" i="5" a="1"/>
  <c r="C35" i="24" a="1"/>
  <c r="C5" i="24" a="1"/>
  <c r="C382" i="5" a="1"/>
  <c r="B242" i="24" a="1"/>
  <c r="B241" i="24" a="1"/>
  <c r="B338" i="5" a="1"/>
  <c r="B337" i="24" a="1"/>
  <c r="C150" i="5" a="1"/>
  <c r="B20" i="15" a="1"/>
  <c r="C75" i="24" a="1"/>
  <c r="B41" i="16" a="1"/>
  <c r="C152" i="24" a="1"/>
  <c r="C278" i="5" a="1"/>
  <c r="B12" i="15" a="1"/>
  <c r="C142" i="5" a="1"/>
  <c r="B20" i="5" a="1"/>
  <c r="C197" i="5" a="1"/>
  <c r="B90" i="24" a="1"/>
  <c r="C186" i="24" a="1"/>
  <c r="C66" i="24" a="1"/>
  <c r="C100" i="5" a="1"/>
  <c r="C39" i="5" a="1"/>
  <c r="C287" i="5" a="1"/>
  <c r="B236" i="24" a="1"/>
  <c r="B394" i="5" a="1"/>
  <c r="B400" i="24" a="1"/>
  <c r="C276" i="24" a="1"/>
  <c r="C108" i="24" a="1"/>
  <c r="C388" i="24" a="1"/>
  <c r="B313" i="5" a="1"/>
  <c r="C80" i="24" a="1"/>
  <c r="B92" i="5" a="1"/>
  <c r="B113" i="5" a="1"/>
  <c r="C259" i="5" a="1"/>
  <c r="B223" i="24" a="1"/>
  <c r="B290" i="5" a="1"/>
  <c r="B332" i="24" a="1"/>
  <c r="C27" i="16" a="1"/>
  <c r="C16" i="5" a="1"/>
  <c r="B170" i="24" a="1"/>
  <c r="C160" i="24" a="1"/>
  <c r="C154" i="5" a="1"/>
  <c r="B151" i="24" a="1"/>
  <c r="B20" i="16" a="1"/>
  <c r="B158" i="5" a="1"/>
  <c r="B126" i="5" a="1"/>
  <c r="B191" i="24" a="1"/>
  <c r="C187" i="5" a="1"/>
  <c r="C173" i="24" a="1"/>
  <c r="B23" i="24" a="1"/>
  <c r="C281" i="5" a="1"/>
  <c r="B161" i="24" a="1"/>
  <c r="C294" i="5" a="1"/>
  <c r="C22" i="5" a="1"/>
  <c r="B79" i="24" a="1"/>
  <c r="C171" i="24" a="1"/>
  <c r="B359" i="5" a="1"/>
  <c r="C272" i="5" a="1"/>
  <c r="B16" i="16" a="1"/>
  <c r="C208" i="24" a="1"/>
  <c r="C398" i="5" a="1"/>
  <c r="B431" i="5" a="1"/>
  <c r="B24" i="15" a="1"/>
  <c r="C12" i="16" a="1"/>
  <c r="C223" i="24" a="1"/>
  <c r="C42" i="5" a="1"/>
  <c r="C270" i="24" a="1"/>
  <c r="B270" i="5" a="1"/>
  <c r="C84" i="24" a="1"/>
  <c r="C50" i="15" a="1"/>
  <c r="C241" i="24" a="1"/>
  <c r="C38" i="24" a="1"/>
  <c r="C162" i="24" a="1"/>
  <c r="B381" i="24" a="1"/>
  <c r="B149" i="24" a="1"/>
  <c r="C267" i="24" a="1"/>
  <c r="B404" i="24" a="1"/>
  <c r="C368" i="24" a="1"/>
  <c r="C244" i="24" a="1"/>
  <c r="C332" i="24" a="1"/>
  <c r="C198" i="5" a="1"/>
  <c r="B391" i="24" a="1"/>
  <c r="B47" i="5" a="1"/>
  <c r="B198" i="24" a="1"/>
  <c r="C377" i="24" a="1"/>
  <c r="C126" i="24" a="1"/>
  <c r="B29" i="16" a="1"/>
  <c r="B42" i="5" a="1"/>
  <c r="C355" i="5" a="1"/>
  <c r="B268" i="5" a="1"/>
  <c r="C96" i="24" a="1"/>
  <c r="C285" i="24" a="1"/>
  <c r="B98" i="5" a="1"/>
  <c r="B399" i="5" a="1"/>
  <c r="C18" i="15" a="1"/>
  <c r="C298" i="24" a="1"/>
  <c r="C46" i="15" a="1"/>
  <c r="C195" i="24" a="1"/>
  <c r="C32" i="16" a="1"/>
  <c r="B5" i="24" a="1"/>
  <c r="B117" i="5" a="1"/>
  <c r="C50" i="16" a="1"/>
  <c r="C135" i="24" a="1"/>
  <c r="C72" i="5" a="1"/>
  <c r="B285" i="24" a="1"/>
  <c r="C372" i="5" a="1"/>
  <c r="B56" i="24" a="1"/>
  <c r="C262" i="24" a="1"/>
  <c r="C70" i="5" a="1"/>
  <c r="C27" i="5" a="1"/>
  <c r="B72" i="24" a="1"/>
  <c r="B203" i="24" a="1"/>
  <c r="B124" i="5" a="1"/>
  <c r="B244" i="24" a="1"/>
  <c r="B168" i="5" a="1"/>
  <c r="C263" i="5" a="1"/>
  <c r="C20" i="24" a="1"/>
  <c r="C302" i="5" a="1"/>
  <c r="C51" i="15" a="1"/>
  <c r="C414" i="5" a="1"/>
  <c r="C118" i="5" a="1"/>
  <c r="C187" i="24" a="1"/>
  <c r="C212" i="24" a="1"/>
  <c r="B106" i="24" a="1"/>
  <c r="C417" i="5" a="1"/>
  <c r="C122" i="24" a="1"/>
  <c r="B52" i="16" a="1"/>
  <c r="B384" i="24" a="1"/>
  <c r="B173" i="24" a="1"/>
  <c r="B15" i="5" a="1"/>
  <c r="C169" i="24" a="1"/>
  <c r="C172" i="24" a="1"/>
  <c r="C24" i="24" a="1"/>
  <c r="B387" i="24" a="1"/>
  <c r="C125" i="24" a="1"/>
  <c r="C158" i="24" a="1"/>
  <c r="C45" i="15" a="1"/>
  <c r="C23" i="5" a="1"/>
  <c r="B156" i="24" a="1"/>
  <c r="C213" i="5" a="1"/>
  <c r="C383" i="24" a="1"/>
  <c r="B50" i="24" a="1"/>
  <c r="C63" i="24" a="1"/>
  <c r="C89" i="24" a="1"/>
  <c r="B102" i="5" a="1"/>
  <c r="B164" i="24" a="1"/>
  <c r="B422" i="5" a="1"/>
  <c r="C321" i="5" a="1"/>
  <c r="C358" i="5" a="1"/>
  <c r="C297" i="24" a="1"/>
  <c r="B191" i="5" a="1"/>
  <c r="C287" i="24" a="1"/>
  <c r="B424" i="5" a="1"/>
  <c r="B239" i="24" a="1"/>
  <c r="C47" i="24" a="1"/>
  <c r="B308" i="24" a="1"/>
  <c r="C307" i="5" a="1"/>
  <c r="C338" i="5" a="1"/>
  <c r="C258" i="5" a="1"/>
  <c r="C219" i="24" a="1"/>
  <c r="B187" i="5" a="1"/>
  <c r="C265" i="24" a="1"/>
  <c r="B96" i="5" a="1"/>
  <c r="B37" i="24" a="1"/>
  <c r="B98" i="24" a="1"/>
  <c r="B155" i="5" a="1"/>
  <c r="C375" i="24" a="1"/>
  <c r="C13" i="16" a="1"/>
  <c r="B30" i="15" a="1"/>
  <c r="C130" i="5" a="1"/>
  <c r="C299" i="5" a="1"/>
  <c r="B112" i="24" a="1"/>
  <c r="C314" i="24" a="1"/>
  <c r="B387" i="5" a="1"/>
  <c r="B128" i="24" a="1"/>
  <c r="B85" i="5" a="1"/>
  <c r="B248" i="24" a="1"/>
  <c r="B7" i="5" a="1"/>
  <c r="B432" i="5" a="1"/>
  <c r="B219" i="24" a="1"/>
  <c r="C49" i="16" a="1"/>
  <c r="C216" i="5" a="1"/>
  <c r="C333" i="24" a="1"/>
  <c r="B227" i="5" a="1"/>
  <c r="C251" i="5" a="1"/>
  <c r="C370" i="24" a="1"/>
  <c r="B64" i="24" a="1"/>
  <c r="B213" i="5" a="1"/>
  <c r="C20" i="5" a="1"/>
  <c r="C402" i="24" a="1"/>
  <c r="C235" i="5" a="1"/>
  <c r="B283" i="24" a="1"/>
  <c r="C20" i="15" a="1"/>
  <c r="C337" i="24" a="1"/>
  <c r="B218" i="24" a="1"/>
  <c r="B155" i="24" a="1"/>
  <c r="C193" i="5" a="1"/>
  <c r="C101" i="24" a="1"/>
  <c r="C153" i="5" a="1"/>
  <c r="B71" i="24" a="1"/>
  <c r="C45" i="16" a="1"/>
  <c r="B413" i="24" a="1"/>
  <c r="B190" i="24" a="1"/>
  <c r="C189" i="24" a="1"/>
  <c r="C366" i="24" a="1"/>
  <c r="C165" i="24" a="1"/>
  <c r="B251" i="5" a="1"/>
  <c r="C26" i="15" a="1"/>
  <c r="B216" i="5" a="1"/>
  <c r="C253" i="24" a="1"/>
  <c r="C431" i="24" a="1"/>
  <c r="B31" i="15" a="1"/>
  <c r="C377" i="5" a="1"/>
  <c r="B203" i="5" a="1"/>
  <c r="B141" i="24" a="1"/>
  <c r="C44" i="16" a="1"/>
  <c r="B200" i="24" a="1"/>
  <c r="B217" i="5" a="1"/>
  <c r="B216" i="24" a="1"/>
  <c r="C301" i="24" a="1"/>
  <c r="B83" i="24" a="1"/>
  <c r="C149" i="24" a="1"/>
  <c r="C145" i="5" a="1"/>
  <c r="B319" i="5" a="1"/>
  <c r="C263" i="24" a="1"/>
  <c r="C82" i="5" a="1"/>
  <c r="B207" i="24" a="1"/>
  <c r="C6" i="24" a="1"/>
  <c r="B43" i="15" a="1"/>
  <c r="C211" i="24" a="1"/>
  <c r="C324" i="5" a="1"/>
  <c r="B40" i="24" a="1"/>
  <c r="C411" i="5" a="1"/>
  <c r="C26" i="16" a="1"/>
  <c r="B401" i="5" a="1"/>
  <c r="B8" i="5" a="1"/>
  <c r="C357" i="5" a="1"/>
  <c r="C11" i="16" a="1"/>
  <c r="B276" i="5" a="1"/>
  <c r="C286" i="24" a="1"/>
  <c r="B15" i="16" a="1"/>
  <c r="B390" i="5" a="1"/>
  <c r="C389" i="24" a="1"/>
  <c r="B283" i="5" a="1"/>
  <c r="B398" i="24" a="1"/>
  <c r="B262" i="5" a="1"/>
  <c r="B49" i="5" a="1"/>
  <c r="C15" i="16" a="1"/>
  <c r="C127" i="5" a="1"/>
  <c r="C111" i="5" a="1"/>
  <c r="C23" i="16" a="1"/>
  <c r="B101" i="5" a="1"/>
  <c r="C394" i="5" a="1"/>
  <c r="B238" i="5" a="1"/>
  <c r="B240" i="5" a="1"/>
  <c r="C330" i="24" a="1"/>
  <c r="B383" i="24" a="1"/>
  <c r="B212" i="24" a="1"/>
  <c r="B134" i="5" a="1"/>
  <c r="B31" i="16" a="1"/>
  <c r="C308" i="24" a="1"/>
  <c r="C269" i="24" a="1"/>
  <c r="C429" i="5" a="1"/>
  <c r="B356" i="24" a="1"/>
  <c r="C293" i="5" a="1"/>
  <c r="B55" i="24" a="1"/>
  <c r="C52" i="16" a="1"/>
  <c r="C292" i="24" a="1"/>
  <c r="C128" i="24" a="1"/>
  <c r="B117" i="24" a="1"/>
  <c r="C25" i="15" a="1"/>
  <c r="B342" i="5" a="1"/>
  <c r="C367" i="24" a="1"/>
  <c r="B394" i="24" a="1"/>
  <c r="B35" i="15" a="1"/>
  <c r="C119" i="24" a="1"/>
  <c r="B150" i="5" a="1"/>
  <c r="B78" i="5" a="1"/>
  <c r="B189" i="5" a="1"/>
  <c r="C169" i="5" a="1"/>
  <c r="B258" i="5" a="1"/>
  <c r="B245" i="24" a="1"/>
  <c r="C299" i="24" a="1"/>
  <c r="B45" i="5" a="1"/>
  <c r="C61" i="24" a="1"/>
  <c r="C118" i="24" a="1"/>
  <c r="C380" i="5" a="1"/>
  <c r="C183" i="24" a="1"/>
  <c r="B214" i="5" a="1"/>
  <c r="C362" i="5" a="1"/>
  <c r="B26" i="16" a="1"/>
  <c r="C415" i="24" a="1"/>
  <c r="B293" i="5" a="1"/>
  <c r="B17" i="5" a="1"/>
  <c r="C335" i="5" a="1"/>
  <c r="C436" i="24" a="1"/>
  <c r="B7" i="15" a="1"/>
  <c r="B160" i="5" a="1"/>
  <c r="C127" i="24" a="1"/>
  <c r="C355" i="24" a="1"/>
  <c r="C12" i="24" a="1"/>
  <c r="B95" i="5" a="1"/>
  <c r="B48" i="5" a="1"/>
  <c r="C39" i="24" a="1"/>
  <c r="C243" i="24" a="1"/>
  <c r="B255" i="24" a="1"/>
  <c r="B318" i="24" a="1"/>
  <c r="C231" i="24" a="1"/>
  <c r="C86" i="24" a="1"/>
  <c r="B25" i="15" a="1"/>
  <c r="C176" i="5" a="1"/>
  <c r="B46" i="15" a="1"/>
  <c r="C206" i="24" a="1"/>
  <c r="B41" i="5" a="1"/>
  <c r="C174" i="5" a="1"/>
  <c r="C291" i="24" a="1"/>
  <c r="B431" i="24" a="1"/>
  <c r="B105" i="5" a="1"/>
  <c r="C44" i="15" a="1"/>
  <c r="B434" i="5" a="1"/>
  <c r="C32" i="15" a="1"/>
  <c r="B250" i="24" a="1"/>
  <c r="B345" i="5" a="1"/>
  <c r="B380" i="5" a="1"/>
  <c r="C386" i="24" a="1"/>
  <c r="B211" i="5" a="1"/>
  <c r="C21" i="16" a="1"/>
  <c r="C418" i="5" a="1"/>
  <c r="B388" i="5" a="1"/>
  <c r="C290" i="5" a="1"/>
  <c r="C147" i="5" a="1"/>
  <c r="C368" i="5" a="1"/>
  <c r="C53" i="24" a="1"/>
  <c r="B122" i="24" a="1"/>
  <c r="B195" i="5" a="1"/>
  <c r="B15" i="24" a="1"/>
  <c r="C376" i="24" a="1"/>
  <c r="C430" i="24" a="1"/>
  <c r="B89" i="5" a="1"/>
  <c r="C33" i="16" a="1"/>
  <c r="B80" i="24" a="1"/>
  <c r="C373" i="5" a="1"/>
  <c r="C140" i="5" a="1"/>
  <c r="C87" i="5" a="1"/>
  <c r="C5" i="16" a="1"/>
  <c r="B321" i="5" a="1"/>
  <c r="B97" i="5" a="1"/>
  <c r="C170" i="24" a="1"/>
  <c r="B131" i="24" a="1"/>
  <c r="B373" i="24" a="1"/>
  <c r="B311" i="24" a="1"/>
  <c r="C357" i="24" a="1"/>
  <c r="B106" i="5" a="1"/>
  <c r="C426" i="24" a="1"/>
  <c r="B14" i="5" a="1"/>
  <c r="C283" i="24" a="1"/>
  <c r="C125" i="5" a="1"/>
  <c r="C175" i="5" a="1"/>
  <c r="C413" i="24" a="1"/>
  <c r="B22" i="24" a="1"/>
  <c r="C79" i="24" a="1"/>
  <c r="B69" i="5" a="1"/>
  <c r="B199" i="24" a="1"/>
  <c r="B317" i="5" a="1"/>
  <c r="B108" i="24" a="1"/>
  <c r="C279" i="24" a="1"/>
  <c r="C381" i="24" a="1"/>
  <c r="B425" i="24" a="1"/>
  <c r="C412" i="24" a="1"/>
  <c r="C124" i="5" a="1"/>
  <c r="C60" i="24" a="1"/>
  <c r="C186" i="5" a="1"/>
  <c r="B103" i="24" a="1"/>
  <c r="C373" i="24" a="1"/>
  <c r="C212" i="5" a="1"/>
  <c r="C154" i="24" a="1"/>
  <c r="C34" i="5" a="1"/>
  <c r="C344" i="24" a="1"/>
  <c r="C14" i="24" a="1"/>
  <c r="C334" i="5" a="1"/>
  <c r="C276" i="5" a="1"/>
  <c r="C224" i="24" a="1"/>
  <c r="C293" i="24" a="1"/>
  <c r="B12" i="24" a="1"/>
  <c r="C354" i="24" a="1"/>
  <c r="B405" i="5" a="1"/>
  <c r="C156" i="24" a="1"/>
  <c r="C49" i="24" a="1"/>
  <c r="B166" i="5" a="1"/>
  <c r="B19" i="24" a="1"/>
  <c r="B395" i="5" a="1"/>
  <c r="C267" i="5" a="1"/>
  <c r="C139" i="24" a="1"/>
  <c r="C149" i="5" a="1"/>
  <c r="C146" i="5" a="1"/>
  <c r="C225" i="5" a="1"/>
  <c r="C15" i="5" a="1"/>
  <c r="B137" i="5" a="1"/>
  <c r="C244" i="5" a="1"/>
  <c r="C16" i="24" a="1"/>
  <c r="C98" i="5" a="1"/>
  <c r="B37" i="15" a="1"/>
  <c r="C392" i="5" a="1"/>
  <c r="B40" i="5" a="1"/>
  <c r="C271" i="5" a="1"/>
  <c r="C90" i="24" a="1"/>
  <c r="B206" i="5" a="1"/>
  <c r="B53" i="24" a="1"/>
  <c r="B127" i="24" a="1"/>
  <c r="B220" i="24" a="1"/>
  <c r="B42" i="16" a="1"/>
  <c r="B93" i="5" a="1"/>
  <c r="C230" i="24" a="1"/>
  <c r="B225" i="5" a="1"/>
  <c r="C352" i="5" a="1"/>
  <c r="B371" i="24" a="1"/>
  <c r="B347" i="5" a="1"/>
  <c r="C190" i="5" a="1"/>
  <c r="B68" i="24" a="1"/>
  <c r="B100" i="24" a="1"/>
  <c r="C304" i="5" a="1"/>
  <c r="C102" i="24" a="1"/>
  <c r="C204" i="24" a="1"/>
  <c r="C124" i="24" a="1"/>
  <c r="B171" i="24" a="1"/>
  <c r="B48" i="15" a="1"/>
  <c r="B29" i="24" a="1"/>
  <c r="C7" i="16" a="1"/>
  <c r="B233" i="24" a="1"/>
  <c r="B199" i="5" a="1"/>
  <c r="C341" i="5" a="1"/>
  <c r="B262" i="24" a="1"/>
  <c r="B92" i="24" a="1"/>
  <c r="B142" i="5" a="1"/>
  <c r="B10" i="16" a="1"/>
  <c r="B87" i="5" a="1"/>
  <c r="B86" i="5" a="1"/>
  <c r="B208" i="5" a="1"/>
  <c r="C74" i="24" a="1"/>
  <c r="B285" i="5" a="1"/>
  <c r="C52" i="15" a="1"/>
  <c r="C365" i="24" a="1"/>
  <c r="C48" i="5" a="1"/>
  <c r="B257" i="5" a="1"/>
  <c r="B353" i="24" a="1"/>
  <c r="C423" i="24" a="1"/>
  <c r="C55" i="24" a="1"/>
  <c r="C139" i="5" a="1"/>
  <c r="B288" i="24" a="1"/>
  <c r="B328" i="5" a="1"/>
  <c r="B389" i="24" a="1"/>
  <c r="B54" i="24" a="1"/>
  <c r="B172" i="5" a="1"/>
  <c r="B224" i="24" a="1"/>
  <c r="C21" i="15" a="1"/>
  <c r="C254" i="5" a="1"/>
  <c r="B66" i="24" a="1"/>
  <c r="C179" i="5" a="1"/>
  <c r="B406" i="24" a="1"/>
  <c r="C403" i="24" a="1"/>
  <c r="C99" i="5" a="1"/>
  <c r="B134" i="24" a="1"/>
  <c r="C215" i="5" a="1"/>
  <c r="B313" i="24" a="1"/>
  <c r="B434" i="24" a="1"/>
  <c r="C337" i="5" a="1"/>
  <c r="C144" i="5" a="1"/>
  <c r="B17" i="16" a="1"/>
  <c r="C150" i="24" a="1"/>
  <c r="B334" i="5" a="1"/>
  <c r="C268" i="24" a="1"/>
  <c r="C42" i="16" a="1"/>
  <c r="C36" i="5" a="1"/>
  <c r="B42" i="15" a="1"/>
  <c r="C425" i="24" a="1"/>
  <c r="B116" i="5" a="1"/>
  <c r="B361" i="24" a="1"/>
  <c r="B408" i="5" a="1"/>
  <c r="B374" i="5" a="1"/>
  <c r="B70" i="24" a="1"/>
  <c r="B23" i="16" a="1"/>
  <c r="B28" i="15" a="1"/>
  <c r="B391" i="5" a="1"/>
  <c r="C144" i="24" a="1"/>
  <c r="C388" i="5" a="1"/>
  <c r="C27" i="24" a="1"/>
  <c r="B115" i="5" a="1"/>
  <c r="C44" i="5" a="1"/>
  <c r="C180" i="24" a="1"/>
  <c r="B185" i="24" a="1"/>
  <c r="C99" i="24" a="1"/>
  <c r="C247" i="5" a="1"/>
  <c r="C312" i="24" a="1"/>
  <c r="B300" i="5" a="1"/>
  <c r="B333" i="24" a="1"/>
  <c r="B360" i="24" a="1"/>
  <c r="B289" i="24" a="1"/>
  <c r="C6" i="16" a="1"/>
  <c r="C383" i="5" a="1"/>
  <c r="C274" i="24" a="1"/>
  <c r="B301" i="5" a="1"/>
  <c r="B90" i="5" a="1"/>
  <c r="C348" i="5" a="1"/>
  <c r="B314" i="24" a="1"/>
  <c r="B355" i="24" a="1"/>
  <c r="B287" i="24" a="1"/>
  <c r="B109" i="5" a="1"/>
  <c r="C434" i="24" a="1"/>
  <c r="B130" i="5" a="1"/>
  <c r="C288" i="5" a="1"/>
  <c r="C96" i="5" a="1"/>
  <c r="C379" i="24" a="1"/>
  <c r="B77" i="24" a="1"/>
  <c r="B294" i="24" a="1"/>
  <c r="B349" i="24" a="1"/>
  <c r="B124" i="24" a="1"/>
  <c r="B273" i="24" a="1"/>
  <c r="B222" i="5" a="1"/>
  <c r="C62" i="5" a="1"/>
  <c r="C221" i="5" a="1"/>
  <c r="B242" i="5" a="1"/>
  <c r="B419" i="24" a="1"/>
  <c r="B322" i="24" a="1"/>
  <c r="B46" i="5" a="1"/>
  <c r="B298" i="24" a="1"/>
  <c r="B363" i="5" a="1"/>
  <c r="C301" i="5" a="1"/>
  <c r="B234" i="5" a="1"/>
  <c r="C8" i="24" a="1"/>
  <c r="C216" i="24" a="1"/>
  <c r="B88" i="24" a="1"/>
  <c r="B217" i="24" a="1"/>
  <c r="B41" i="24" a="1"/>
  <c r="C375" i="5" a="1"/>
  <c r="C436" i="5" a="1"/>
  <c r="B170" i="5" a="1"/>
  <c r="B94" i="24" a="1"/>
  <c r="B169" i="24" a="1"/>
  <c r="C236" i="5" a="1"/>
  <c r="B252" i="5" a="1"/>
  <c r="B183" i="24" a="1"/>
  <c r="C170" i="5" a="1"/>
  <c r="C45" i="24" a="1"/>
  <c r="C392" i="24" a="1"/>
  <c r="C405" i="5" a="1"/>
  <c r="B68" i="5" a="1"/>
  <c r="B147" i="24" a="1"/>
  <c r="B18" i="16" a="1"/>
  <c r="C348" i="24" a="1"/>
  <c r="C8" i="5" a="1"/>
  <c r="B202" i="5" a="1"/>
  <c r="B46" i="24" a="1"/>
  <c r="B13" i="5" a="1"/>
  <c r="C138" i="5" a="1"/>
  <c r="B388" i="24" a="1"/>
  <c r="C381" i="5" a="1"/>
  <c r="C153" i="24" a="1"/>
  <c r="B112" i="5" a="1"/>
  <c r="C202" i="5" a="1"/>
  <c r="C95" i="5" a="1"/>
  <c r="C353" i="5" a="1"/>
  <c r="B69" i="24" a="1"/>
  <c r="C415" i="5" a="1"/>
  <c r="C406" i="5" a="1"/>
  <c r="B321" i="24" a="1"/>
  <c r="C273" i="24" a="1"/>
  <c r="C167" i="5" a="1"/>
  <c r="C252" i="5" a="1"/>
  <c r="C19" i="5" a="1"/>
  <c r="C339" i="5" a="1"/>
  <c r="B229" i="24" a="1"/>
  <c r="C59" i="24" a="1"/>
  <c r="B132" i="24" a="1"/>
  <c r="C164" i="5" a="1"/>
  <c r="B20" i="24" a="1"/>
  <c r="C107" i="5" a="1"/>
  <c r="B87" i="24" a="1"/>
  <c r="C269" i="5" a="1"/>
  <c r="C159" i="24" a="1"/>
  <c r="B295" i="24" a="1"/>
  <c r="B156" i="5" a="1"/>
  <c r="B39" i="5" a="1"/>
  <c r="C215" i="24" a="1"/>
  <c r="B136" i="24" a="1"/>
  <c r="C304" i="24" a="1"/>
  <c r="B78" i="24" a="1"/>
  <c r="B374" i="24" a="1"/>
  <c r="C298" i="5" a="1"/>
  <c r="B73" i="5" a="1"/>
  <c r="B227" i="24" a="1"/>
  <c r="C49" i="5" a="1"/>
  <c r="B96" i="24" a="1"/>
  <c r="C102" i="5" a="1"/>
  <c r="B212" i="5" a="1"/>
  <c r="C55" i="5" a="1"/>
  <c r="B274" i="24" a="1"/>
  <c r="C353" i="24" a="1"/>
  <c r="C103" i="5" a="1"/>
  <c r="C391" i="5" a="1"/>
  <c r="B241" i="5" a="1"/>
  <c r="B370" i="5" a="1"/>
  <c r="B54" i="5" a="1"/>
  <c r="C342" i="5" a="1"/>
  <c r="C180" i="5" a="1"/>
  <c r="B424" i="24" a="1"/>
  <c r="C277" i="5" a="1"/>
  <c r="C384" i="5" a="1"/>
  <c r="C63" i="5" a="1"/>
  <c r="B243" i="5" a="1"/>
  <c r="C359" i="24" a="1"/>
  <c r="B40" i="16" a="1"/>
  <c r="B144" i="24" a="1"/>
  <c r="C28" i="15" a="1"/>
  <c r="B50" i="5" a="1"/>
  <c r="C284" i="5" a="1"/>
  <c r="B168" i="24" a="1"/>
  <c r="B297" i="5" a="1"/>
  <c r="C308" i="5" a="1"/>
  <c r="B48" i="24" a="1"/>
  <c r="B45" i="16" a="1"/>
  <c r="B135" i="24" a="1"/>
  <c r="B121" i="24" a="1"/>
  <c r="B123" i="5" a="1"/>
  <c r="C95" i="24" a="1"/>
  <c r="C18" i="24" a="1"/>
  <c r="B174" i="24" a="1"/>
  <c r="B259" i="24" a="1"/>
  <c r="C85" i="5" a="1"/>
  <c r="B118" i="5" a="1"/>
  <c r="B396" i="5" a="1"/>
  <c r="B341" i="24" a="1"/>
  <c r="B110" i="5" a="1"/>
  <c r="B131" i="5" a="1"/>
  <c r="C13" i="15" a="1"/>
  <c r="B293" i="24" a="1"/>
  <c r="C8" i="16" a="1"/>
  <c r="C91" i="24" a="1"/>
  <c r="B310" i="24" a="1"/>
  <c r="B36" i="5" a="1"/>
  <c r="B188" i="5" a="1"/>
  <c r="B120" i="24" a="1"/>
  <c r="B426" i="5" a="1"/>
  <c r="B329" i="24" a="1"/>
  <c r="C320" i="24" a="1"/>
  <c r="B58" i="24" a="1"/>
  <c r="B384" i="5" a="1"/>
  <c r="B34" i="16" a="1"/>
  <c r="C374" i="5" a="1"/>
  <c r="C310" i="5" a="1"/>
  <c r="C221" i="24" a="1"/>
  <c r="C364" i="5" a="1"/>
  <c r="B146" i="24" a="1"/>
  <c r="C431" i="5" a="1"/>
  <c r="B27" i="15" a="1"/>
  <c r="C78" i="24" a="1"/>
  <c r="C362" i="24" a="1"/>
  <c r="C44" i="24" a="1"/>
  <c r="B263" i="24" a="1"/>
  <c r="B36" i="24" a="1"/>
  <c r="B416" i="24" a="1"/>
  <c r="C41" i="15" a="1"/>
  <c r="B76" i="24" a="1"/>
  <c r="C367" i="5" a="1"/>
  <c r="B129" i="24" a="1"/>
  <c r="C412" i="5" a="1"/>
  <c r="B34" i="5" a="1"/>
  <c r="B324" i="5" a="1"/>
  <c r="B370" i="24" a="1"/>
  <c r="C239" i="5" a="1"/>
  <c r="B315" i="5" a="1"/>
  <c r="B232" i="5" a="1"/>
  <c r="C110" i="24" a="1"/>
  <c r="C425" i="5" a="1"/>
  <c r="C289" i="24" a="1"/>
  <c r="C143" i="5" a="1"/>
  <c r="B176" i="24" a="1"/>
  <c r="B352" i="5" a="1"/>
  <c r="C315" i="24" a="1"/>
  <c r="C323" i="24" a="1"/>
  <c r="C165" i="5" a="1"/>
  <c r="B51" i="16" a="1"/>
  <c r="C300" i="24" a="1"/>
  <c r="C183" i="5" a="1"/>
  <c r="C329" i="24" a="1"/>
  <c r="C296" i="5" a="1"/>
  <c r="C234" i="5" a="1"/>
  <c r="B272" i="24" a="1"/>
  <c r="B144" i="5" a="1"/>
  <c r="C199" i="24" a="1"/>
  <c r="C90" i="5" a="1"/>
  <c r="C19" i="16" a="1"/>
  <c r="B186" i="5" a="1"/>
  <c r="C303" i="5" a="1"/>
  <c r="B254" i="24" a="1"/>
  <c r="B34" i="15" a="1"/>
  <c r="C286" i="5" a="1"/>
  <c r="C61" i="5" a="1"/>
  <c r="B9" i="16" a="1"/>
  <c r="C182" i="5" a="1"/>
  <c r="C421" i="24" a="1"/>
  <c r="B239" i="5" a="1"/>
  <c r="B279" i="5" a="1"/>
  <c r="C307" i="24" a="1"/>
  <c r="C345" i="5" a="1"/>
  <c r="B237" i="24" a="1"/>
  <c r="B39" i="15" a="1"/>
  <c r="B366" i="5" a="1"/>
  <c r="C421" i="5" a="1"/>
  <c r="B369" i="24" a="1"/>
  <c r="C213" i="24" a="1"/>
  <c r="B180" i="5" a="1"/>
  <c r="C338" i="24" a="1"/>
  <c r="B25" i="5" a="1"/>
  <c r="C190" i="24" a="1"/>
  <c r="B372" i="5" a="1"/>
  <c r="B197" i="24" a="1"/>
  <c r="C347" i="5" a="1"/>
  <c r="C360" i="5" a="1"/>
  <c r="C340" i="5" a="1"/>
  <c r="C235" i="24" a="1"/>
  <c r="C329" i="5" a="1"/>
  <c r="C255" i="24" a="1"/>
  <c r="B177" i="24" a="1"/>
  <c r="B366" i="24" a="1"/>
  <c r="B133" i="24" a="1"/>
  <c r="C352" i="24" a="1"/>
  <c r="B37" i="5" a="1"/>
  <c r="C126" i="5" a="1"/>
  <c r="B247" i="24" a="1"/>
  <c r="B10" i="24" a="1"/>
  <c r="B260" i="24" a="1"/>
  <c r="B292" i="5" a="1"/>
  <c r="C268" i="5" a="1"/>
  <c r="B304" i="24" a="1"/>
  <c r="B311" i="5" a="1"/>
  <c r="C93" i="5" a="1"/>
  <c r="B412" i="24" a="1"/>
  <c r="C92" i="24" a="1"/>
  <c r="B6" i="16" a="1"/>
  <c r="C420" i="5" a="1"/>
  <c r="B12" i="16" a="1"/>
  <c r="C237" i="24" a="1"/>
  <c r="C31" i="16" a="1"/>
  <c r="B369" i="5" a="1"/>
  <c r="C35" i="5" a="1"/>
  <c r="B33" i="5" a="1"/>
  <c r="B167" i="5" a="1"/>
  <c r="C136" i="24" a="1"/>
  <c r="C35" i="15" a="1"/>
  <c r="B32" i="5" a="1"/>
  <c r="B44" i="16" a="1"/>
  <c r="C160" i="5" a="1"/>
  <c r="B125" i="5" a="1"/>
  <c r="B207" i="5" a="1"/>
  <c r="B264" i="5" a="1"/>
  <c r="B19" i="5" a="1"/>
  <c r="B143" i="5" a="1"/>
  <c r="C366" i="5" a="1"/>
  <c r="C39" i="15" a="1"/>
  <c r="C343" i="24" a="1"/>
  <c r="B16" i="24" a="1"/>
  <c r="B65" i="24" a="1"/>
  <c r="B427" i="5" a="1"/>
  <c r="C49" i="15" a="1"/>
  <c r="C351" i="24" a="1"/>
  <c r="C54" i="24" a="1"/>
  <c r="C26" i="5" a="1"/>
  <c r="B48" i="16" a="1"/>
  <c r="C406" i="24" a="1"/>
  <c r="B119" i="24" a="1"/>
  <c r="B39" i="16" a="1"/>
  <c r="B38" i="16" a="1"/>
  <c r="C40" i="5" a="1"/>
  <c r="B246" i="24" a="1"/>
  <c r="C379" i="5" a="1"/>
  <c r="B73" i="24" a="1"/>
  <c r="C399" i="24" a="1"/>
  <c r="B209" i="5" a="1"/>
  <c r="C84" i="5" a="1"/>
  <c r="B25" i="24" a="1"/>
  <c r="C22" i="15" a="1"/>
  <c r="C152" i="5" a="1"/>
  <c r="C371" i="5" a="1"/>
  <c r="B166" i="24" a="1"/>
  <c r="C309" i="5" a="1"/>
  <c r="C40" i="16" a="1"/>
  <c r="C319" i="5" a="1"/>
  <c r="B5" i="5" a="1"/>
  <c r="C8" i="15" a="1"/>
  <c r="C129" i="5" a="1"/>
  <c r="C151" i="5" a="1"/>
  <c r="B232" i="24" a="1"/>
  <c r="B178" i="24" a="1"/>
  <c r="C88" i="5" a="1"/>
  <c r="C93" i="24" a="1"/>
  <c r="C142" i="24" a="1"/>
  <c r="B299" i="24" a="1"/>
  <c r="C37" i="16" a="1"/>
  <c r="C397" i="24" a="1"/>
  <c r="C316" i="5" a="1"/>
  <c r="B346" i="24" a="1"/>
  <c r="C104" i="5" a="1"/>
  <c r="B318" i="5" a="1"/>
  <c r="C51" i="24" a="1"/>
  <c r="B296" i="5" a="1"/>
  <c r="B395" i="24" a="1"/>
  <c r="C120" i="5" a="1"/>
  <c r="C53" i="5" a="1"/>
  <c r="C281" i="24" a="1"/>
  <c r="C27" i="15" a="1"/>
  <c r="B44" i="5" a="1"/>
  <c r="B23" i="5" a="1"/>
  <c r="C79" i="5" a="1"/>
  <c r="C64" i="24" a="1"/>
  <c r="B58" i="5" a="1"/>
  <c r="B194" i="5" a="1"/>
  <c r="C230" i="5" a="1"/>
  <c r="B45" i="24" a="1"/>
  <c r="C58" i="24" a="1"/>
  <c r="C174" i="24" a="1"/>
  <c r="B47" i="24" a="1"/>
  <c r="B123" i="24" a="1"/>
  <c r="B18" i="15" a="1"/>
  <c r="C89" i="5" a="1"/>
  <c r="C108" i="5" a="1"/>
  <c r="B435" i="5" a="1"/>
  <c r="B24" i="5" a="1"/>
  <c r="B8" i="16" a="1"/>
  <c r="B350" i="24" a="1"/>
  <c r="B215" i="24" a="1"/>
  <c r="C316" i="24" a="1"/>
  <c r="C185" i="24" a="1"/>
  <c r="B270" i="24" a="1"/>
  <c r="C194" i="24" a="1"/>
  <c r="C285" i="5" a="1"/>
  <c r="C220" i="5" a="1"/>
  <c r="C224" i="5" a="1"/>
  <c r="C38" i="5" a="1"/>
  <c r="C331" i="5" a="1"/>
  <c r="C172" i="5" a="1"/>
  <c r="B95" i="24" a="1"/>
  <c r="C233" i="5" a="1"/>
  <c r="B51" i="5" a="1"/>
  <c r="C47" i="16" a="1"/>
  <c r="C58" i="5" a="1"/>
  <c r="C349" i="24" a="1"/>
  <c r="B52" i="5" a="1"/>
  <c r="C13" i="5" a="1"/>
  <c r="C147" i="24" a="1"/>
  <c r="C295" i="24" a="1"/>
  <c r="B251" i="24" a="1"/>
  <c r="B435" i="24" a="1"/>
  <c r="C94" i="5" a="1"/>
  <c r="B287" i="5" a="1"/>
  <c r="C319" i="24" a="1"/>
  <c r="C336" i="24" a="1"/>
  <c r="C260" i="24" a="1"/>
  <c r="C378" i="24" a="1"/>
  <c r="B71" i="5" a="1"/>
  <c r="C184" i="5" a="1"/>
  <c r="B17" i="24" a="1"/>
  <c r="B308" i="5" a="1"/>
  <c r="B303" i="5" a="1"/>
  <c r="B260" i="5" a="1"/>
  <c r="C192" i="24" a="1"/>
  <c r="C364" i="24" a="1"/>
  <c r="B127" i="5" a="1"/>
  <c r="C60" i="5" a="1"/>
  <c r="C328" i="5" a="1"/>
  <c r="B59" i="5" a="1"/>
  <c r="B323" i="5" a="1"/>
  <c r="B184" i="5" a="1"/>
  <c r="B14" i="15" a="1"/>
  <c r="B429" i="5" a="1"/>
  <c r="C166" i="5" a="1"/>
  <c r="C191" i="24" a="1"/>
  <c r="B286" i="5" a="1"/>
  <c r="B407" i="24" a="1"/>
  <c r="B360" i="5" a="1"/>
  <c r="B250" i="5" a="1"/>
  <c r="B49" i="16" a="1"/>
  <c r="B11" i="24" a="1"/>
  <c r="C210" i="24" a="1"/>
  <c r="C365" i="5" a="1"/>
  <c r="B282" i="24" a="1"/>
  <c r="C69" i="24" a="1"/>
  <c r="B57" i="5" a="1"/>
  <c r="C207" i="24" a="1"/>
  <c r="C279" i="5" a="1"/>
  <c r="B119" i="5" a="1"/>
  <c r="C343" i="5" a="1"/>
  <c r="B305" i="5" a="1"/>
  <c r="C46" i="16" a="1"/>
  <c r="C23" i="24" a="1"/>
  <c r="B109" i="24" a="1"/>
  <c r="B423" i="24" a="1"/>
  <c r="C354" i="5" a="1"/>
  <c r="C200" i="5" a="1"/>
  <c r="C77" i="24" a="1"/>
  <c r="C105" i="5" a="1"/>
  <c r="B151" i="5" a="1"/>
  <c r="C28" i="16" a="1"/>
  <c r="B383" i="5" a="1"/>
  <c r="C68" i="5" a="1"/>
  <c r="B8" i="24" a="1"/>
  <c r="B337" i="5" a="1"/>
  <c r="C145" i="24" a="1"/>
  <c r="B390" i="24" a="1"/>
  <c r="C218" i="5" a="1"/>
  <c r="C138" i="24" a="1"/>
  <c r="B386" i="24" a="1"/>
  <c r="C43" i="5" a="1"/>
  <c r="C17" i="5" a="1"/>
  <c r="B302" i="5" a="1"/>
  <c r="C311" i="5" a="1"/>
  <c r="C295" i="5" a="1"/>
  <c r="C196" i="5" a="1"/>
  <c r="B55" i="5" a="1"/>
  <c r="C227" i="24" a="1"/>
  <c r="B52" i="15" a="1"/>
  <c r="C201" i="24" a="1"/>
  <c r="C137" i="5" a="1"/>
  <c r="B43" i="16" a="1"/>
  <c r="B91" i="24" a="1"/>
  <c r="B367" i="5" a="1"/>
  <c r="B257" i="24" a="1"/>
  <c r="C76" i="24" a="1"/>
  <c r="C111" i="24" a="1"/>
  <c r="B286" i="24" a="1"/>
  <c r="B8" i="15" a="1"/>
  <c r="B266" i="5" a="1"/>
  <c r="B43" i="24" a="1"/>
  <c r="C52" i="5" a="1"/>
  <c r="B81" i="5" a="1"/>
  <c r="B230" i="5" a="1"/>
  <c r="C395" i="5" a="1"/>
  <c r="B365" i="24" a="1"/>
  <c r="B281" i="24" a="1"/>
  <c r="C81" i="5" a="1"/>
  <c r="C257" i="24" a="1"/>
  <c r="B266" i="24" a="1"/>
  <c r="C243" i="5" a="1"/>
  <c r="C400" i="5" a="1"/>
  <c r="C396" i="5" a="1"/>
  <c r="C432" i="24" a="1"/>
  <c r="C350" i="5" a="1"/>
  <c r="B64" i="5" a="1"/>
  <c r="C250" i="5" a="1"/>
  <c r="C275" i="24" a="1"/>
  <c r="C120" i="24" a="1"/>
  <c r="B418" i="5" a="1"/>
  <c r="C42" i="24" a="1"/>
  <c r="B107" i="5" a="1"/>
  <c r="B63" i="24" a="1"/>
  <c r="C249" i="5" a="1"/>
  <c r="B10" i="15" a="1"/>
  <c r="C391" i="24" a="1"/>
  <c r="C356" i="5" a="1"/>
  <c r="C166" i="24" a="1"/>
  <c r="C218" i="24" a="1"/>
  <c r="C323" i="5" a="1"/>
  <c r="C9" i="16" a="1"/>
  <c r="B375" i="5" a="1"/>
  <c r="C280" i="5" a="1"/>
  <c r="C203" i="5" a="1"/>
  <c r="B334" i="24" a="1"/>
  <c r="B335" i="5" a="1"/>
  <c r="B226" i="5" a="1"/>
  <c r="B409" i="5" a="1"/>
  <c r="B296" i="24" a="1"/>
  <c r="B344" i="24" a="1"/>
  <c r="C335" i="24" a="1"/>
  <c r="B11" i="15" a="1"/>
  <c r="B258" i="24" a="1"/>
  <c r="C389" i="5" a="1"/>
  <c r="B411" i="24" a="1"/>
  <c r="C188" i="24" a="1"/>
  <c r="B306" i="24" a="1"/>
  <c r="B316" i="24" a="1"/>
  <c r="C315" i="5" a="1"/>
  <c r="C38" i="16" a="1"/>
  <c r="C20" i="16" a="1"/>
  <c r="C236" i="24" a="1"/>
  <c r="B428" i="24" a="1"/>
  <c r="C24" i="16" a="1"/>
  <c r="C222" i="24" a="1"/>
  <c r="B315" i="24" a="1"/>
  <c r="B276" i="24" a="1"/>
  <c r="B354" i="24" a="1"/>
  <c r="C390" i="5" a="1"/>
  <c r="B403" i="24" a="1"/>
  <c r="B165" i="5" a="1"/>
  <c r="B336" i="24" a="1"/>
  <c r="B301" i="24" a="1"/>
  <c r="B307" i="5" a="1"/>
  <c r="B355" i="5" a="1"/>
  <c r="C11" i="5" a="1"/>
  <c r="B379" i="24" a="1"/>
  <c r="B236" i="5" a="1"/>
  <c r="B114" i="24" a="1"/>
  <c r="C374" i="24" a="1"/>
  <c r="B6" i="15" a="1"/>
  <c r="B306" i="5" a="1"/>
  <c r="C214" i="5" a="1"/>
  <c r="B291" i="24" a="1"/>
  <c r="C312" i="5" a="1"/>
  <c r="C141" i="5" a="1"/>
  <c r="B5" i="15" a="1"/>
  <c r="C222" i="5" a="1"/>
  <c r="B185" i="5" a="1"/>
  <c r="C205" i="5" a="1"/>
  <c r="B153" i="5" a="1"/>
  <c r="B62" i="5" a="1"/>
  <c r="B346" i="5" a="1"/>
  <c r="B433" i="5" a="1"/>
  <c r="B235" i="24" a="1"/>
  <c r="C340" i="24" a="1"/>
  <c r="B111" i="5" a="1"/>
  <c r="C300" i="5" a="1"/>
  <c r="B281" i="5" a="1"/>
  <c r="B248" i="5" a="1"/>
  <c r="C40" i="24" a="1"/>
  <c r="C311" i="24" a="1"/>
  <c r="C30" i="15" a="1"/>
  <c r="B193" i="24" a="1"/>
  <c r="C411" i="24" a="1"/>
  <c r="C54" i="5" a="1"/>
  <c r="B32" i="15" a="1"/>
  <c r="B210" i="5" a="1"/>
  <c r="B51" i="24" a="1"/>
  <c r="B21" i="24" a="1"/>
  <c r="B145" i="5" a="1"/>
  <c r="C228" i="5" a="1"/>
  <c r="C16" i="16" a="1"/>
  <c r="C168" i="5" a="1"/>
  <c r="B307" i="24" a="1"/>
  <c r="B14" i="16" a="1"/>
  <c r="C30" i="16" a="1"/>
  <c r="B417" i="5" a="1"/>
  <c r="B342" i="24" a="1"/>
  <c r="B407" i="5" a="1"/>
  <c r="C199" i="5" a="1"/>
  <c r="B132" i="5" a="1"/>
  <c r="C410" i="5" a="1"/>
  <c r="B63" i="5" a="1"/>
  <c r="C116" i="24" a="1"/>
  <c r="C110" i="5" a="1"/>
  <c r="B129" i="5" a="1"/>
  <c r="B222" i="24" a="1"/>
  <c r="B136" i="5" a="1"/>
  <c r="B28" i="16" a="1"/>
  <c r="B21" i="16" a="1"/>
  <c r="B340" i="24" a="1"/>
  <c r="C261" i="5" a="1"/>
  <c r="B406" i="5" a="1"/>
  <c r="C29" i="16" a="1"/>
  <c r="B341" i="5" a="1"/>
  <c r="C6" i="5" a="1"/>
  <c r="C83" i="24" a="1"/>
  <c r="C157" i="24" a="1"/>
  <c r="C137" i="24" a="1"/>
  <c r="B32" i="16" a="1"/>
  <c r="C363" i="24" a="1"/>
  <c r="C228" i="24" a="1"/>
  <c r="C38" i="15" a="1"/>
  <c r="C399" i="5" a="1"/>
  <c r="C31" i="5" a="1"/>
  <c r="C32" i="24" a="1"/>
  <c r="C370" i="5" a="1"/>
  <c r="C75" i="5" a="1"/>
  <c r="B268" i="24" a="1"/>
  <c r="C404" i="5" a="1"/>
  <c r="C423" i="5" a="1"/>
  <c r="B173" i="5" a="1"/>
  <c r="C134" i="24" a="1"/>
  <c r="B82" i="5" a="1"/>
  <c r="B314" i="5" a="1"/>
  <c r="C225" i="24" a="1"/>
  <c r="C94" i="24" a="1"/>
  <c r="C249" i="24" a="1"/>
  <c r="B28" i="24" a="1"/>
  <c r="C363" i="5" a="1"/>
  <c r="C223" i="5" a="1"/>
  <c r="B288" i="5" a="1"/>
  <c r="C339" i="24" a="1"/>
  <c r="B292" i="24" a="1"/>
  <c r="C361" i="24" a="1"/>
  <c r="C226" i="24" a="1"/>
  <c r="C214" i="24" a="1"/>
  <c r="C31" i="15" a="1"/>
  <c r="B157" i="5" a="1"/>
  <c r="B178" i="5" a="1"/>
  <c r="C158" i="5" a="1"/>
  <c r="B34" i="24" a="1"/>
  <c r="B378" i="5" a="1"/>
  <c r="B45" i="15" a="1"/>
  <c r="C6" i="15" a="1"/>
  <c r="B47" i="16" a="1"/>
  <c r="C254" i="24" a="1"/>
  <c r="C427" i="24" a="1"/>
  <c r="C10" i="5" a="1"/>
  <c r="C342" i="24" a="1"/>
  <c r="B359" i="24" a="1"/>
  <c r="B179" i="24" a="1"/>
  <c r="B380" i="24" a="1"/>
  <c r="B107" i="24" a="1"/>
  <c r="C21" i="24" a="1"/>
  <c r="B427" i="24" a="1"/>
  <c r="B137" i="24" a="1"/>
  <c r="C278" i="24" a="1"/>
  <c r="C32" i="5" a="1"/>
  <c r="C24" i="5" a="1"/>
  <c r="B253" i="24" a="1"/>
  <c r="B298" i="5" a="1"/>
  <c r="C109" i="5" a="1"/>
  <c r="C119" i="5" a="1"/>
  <c r="C327" i="24" a="1"/>
  <c r="B255" i="5" a="1"/>
  <c r="B38" i="15" a="1"/>
  <c r="C13" i="24" a="1"/>
  <c r="B393" i="24" a="1"/>
  <c r="C130" i="24" a="1"/>
  <c r="B349" i="5" a="1"/>
  <c r="C24" i="15" a="1"/>
  <c r="C242" i="24" a="1"/>
  <c r="C77" i="5" a="1"/>
  <c r="B430" i="5" a="1"/>
  <c r="B358" i="24" a="1"/>
  <c r="B33" i="15" a="1"/>
  <c r="B65" i="5" a="1"/>
  <c r="B182" i="5" a="1"/>
  <c r="C252" i="24" a="1"/>
  <c r="B36" i="16" a="1"/>
  <c r="C294" i="24" a="1"/>
  <c r="C10" i="15" a="1"/>
  <c r="B60" i="5" a="1"/>
  <c r="C173" i="5" a="1"/>
  <c r="C282" i="5" a="1"/>
  <c r="C41" i="5" a="1"/>
  <c r="C233" i="24" a="1"/>
  <c r="B377" i="24" a="1"/>
  <c r="C380" i="24" a="1"/>
  <c r="C37" i="24" a="1"/>
  <c r="B402" i="24" a="1"/>
  <c r="C115" i="5" a="1"/>
  <c r="B44" i="15" a="1"/>
  <c r="C43" i="16" a="1"/>
  <c r="C333" i="5" a="1"/>
  <c r="C182" i="24" a="1"/>
  <c r="B316" i="5" a="1"/>
  <c r="C320" i="5" a="1"/>
  <c r="C418" i="24" a="1"/>
  <c r="B312" i="5" a="1"/>
  <c r="B7" i="16" a="1"/>
  <c r="C193" i="24" a="1"/>
  <c r="B327" i="24" a="1"/>
  <c r="B142" i="24" a="1"/>
  <c r="B317" i="24" a="1"/>
  <c r="B280" i="5" a="1"/>
  <c r="B85" i="24" a="1"/>
  <c r="B209" i="24" a="1"/>
  <c r="C240" i="5" a="1"/>
  <c r="B81" i="24" a="1"/>
  <c r="B53" i="5" a="1"/>
  <c r="B36" i="15" a="1"/>
  <c r="C433" i="5" a="1"/>
  <c r="B27" i="5" a="1"/>
  <c r="B195" i="24" a="1"/>
  <c r="B139" i="24" a="1"/>
  <c r="C101" i="5" a="1"/>
  <c r="C52" i="24" a="1"/>
  <c r="B379" i="5" a="1"/>
  <c r="B24" i="24" a="1"/>
  <c r="B206" i="24" a="1"/>
  <c r="B246" i="5" a="1"/>
  <c r="B183" i="5" a="1"/>
  <c r="B41" i="15" a="1"/>
  <c r="B82" i="24" a="1"/>
  <c r="B196" i="24" a="1"/>
  <c r="B26" i="15" a="1"/>
  <c r="B210" i="24" a="1"/>
  <c r="B330" i="24" a="1"/>
  <c r="B22" i="16" a="1"/>
  <c r="B99" i="24" a="1"/>
  <c r="B149" i="5" a="1"/>
  <c r="B352" i="24" a="1"/>
  <c r="C401" i="5" a="1"/>
  <c r="C275" i="5" a="1"/>
  <c r="B99" i="5" a="1"/>
  <c r="B140" i="5" a="1"/>
  <c r="B408" i="24" a="1"/>
  <c r="C430" i="5" a="1"/>
  <c r="B233" i="5" a="1"/>
  <c r="B52" i="24" a="1"/>
  <c r="C9" i="24" a="1"/>
  <c r="C74" i="5" a="1"/>
  <c r="C106" i="5" a="1"/>
  <c r="C217" i="24" a="1"/>
  <c r="C385" i="24" a="1"/>
  <c r="B196" i="5" a="1"/>
  <c r="C305" i="5" a="1"/>
  <c r="C424" i="5" a="1"/>
  <c r="C371" i="24" a="1"/>
  <c r="B373" i="5" a="1"/>
  <c r="C197" i="24" a="1"/>
  <c r="B205" i="5" a="1"/>
  <c r="B338" i="24" a="1"/>
  <c r="C232" i="5" a="1"/>
  <c r="B105" i="24" a="1"/>
  <c r="B16" i="15" a="1"/>
  <c r="B310" i="5" a="1"/>
  <c r="B304" i="5" a="1"/>
  <c r="B247" i="5" a="1"/>
  <c r="B220" i="5" a="1"/>
  <c r="C46" i="24" a="1"/>
  <c r="C372" i="24" a="1"/>
  <c r="B422" i="24" a="1"/>
  <c r="B417" i="24" a="1"/>
  <c r="B162" i="5" a="1"/>
  <c r="B6" i="5" a="1"/>
  <c r="B415" i="24" a="1"/>
  <c r="C123" i="5" a="1"/>
  <c r="B284" i="24" a="1"/>
  <c r="B343" i="24" a="1"/>
  <c r="B267" i="24" a="1"/>
  <c r="B256" i="24" a="1"/>
  <c r="C297" i="5" a="1"/>
  <c r="C17" i="15" a="1"/>
  <c r="B74" i="24" a="1"/>
  <c r="B189" i="24" a="1"/>
  <c r="B31" i="24" a="1"/>
  <c r="B23" i="15" a="1"/>
  <c r="B385" i="5" a="1"/>
  <c r="B13" i="15" a="1"/>
  <c r="C433" i="24" a="1"/>
  <c r="C360" i="24" a="1"/>
  <c r="B145" i="24" a="1"/>
  <c r="B61" i="24" a="1"/>
  <c r="C334" i="24" a="1"/>
  <c r="B327" i="5" a="1"/>
  <c r="C250" i="24" a="1"/>
  <c r="C112" i="24" a="1"/>
  <c r="B29" i="5" a="1"/>
  <c r="C205" i="24" a="1"/>
  <c r="C401" i="24" a="1"/>
  <c r="C274" i="5" a="1"/>
  <c r="B372" i="24" a="1"/>
  <c r="B186" i="24" a="1"/>
  <c r="B213" i="24" a="1"/>
  <c r="C270" i="5" a="1"/>
  <c r="B89" i="24" a="1"/>
  <c r="C132" i="24" a="1"/>
  <c r="B148" i="5" a="1"/>
  <c r="B397" i="24" a="1"/>
  <c r="B140" i="24" a="1"/>
  <c r="C409" i="5" a="1"/>
  <c r="B305" i="24" a="1"/>
  <c r="C18" i="5" a="1"/>
  <c r="C198" i="24" a="1"/>
  <c r="B339" i="24" a="1"/>
  <c r="B332" i="5" a="1"/>
  <c r="C117" i="24" a="1"/>
  <c r="B9" i="24" a="1"/>
  <c r="B50" i="16" a="1"/>
  <c r="B158" i="24" a="1"/>
  <c r="B362" i="24" a="1"/>
  <c r="C310" i="24" a="1"/>
  <c r="B377" i="5" a="1"/>
  <c r="B244" i="5" a="1"/>
  <c r="B421" i="5" a="1"/>
  <c r="B326" i="24" a="1"/>
  <c r="C394" i="24" a="1"/>
  <c r="C322" i="5" a="1"/>
  <c r="B18" i="5" a="1"/>
  <c r="C428" i="5" a="1"/>
  <c r="C48" i="16" a="1"/>
  <c r="C34" i="24" a="1"/>
  <c r="B421" i="24" a="1"/>
  <c r="C67" i="5" a="1"/>
  <c r="C382" i="24" a="1"/>
  <c r="C397" i="5" a="1"/>
  <c r="C188" i="5" a="1"/>
  <c r="B179" i="5" a="1"/>
  <c r="C185" i="5" a="1"/>
  <c r="B284" i="5" a="1"/>
  <c r="B400" i="5" a="1"/>
  <c r="C265" i="5" a="1"/>
  <c r="B348" i="24" a="1"/>
  <c r="C273" i="5" a="1"/>
  <c r="B367" i="24" a="1"/>
  <c r="B419" i="5" a="1"/>
  <c r="C432" i="5" a="1"/>
  <c r="B393" i="5" a="1"/>
  <c r="B165" i="24" a="1"/>
  <c r="C159" i="5" a="1"/>
  <c r="C331" i="24" a="1"/>
  <c r="B294" i="5" a="1"/>
  <c r="C28" i="5" a="1"/>
  <c r="C410" i="24" a="1"/>
  <c r="B141" i="5" a="1"/>
  <c r="C247" i="24" a="1"/>
  <c r="C92" i="5" a="1"/>
  <c r="B139" i="5" a="1"/>
  <c r="C404" i="24" a="1"/>
  <c r="B356" i="5" a="1"/>
  <c r="C36" i="15" a="1"/>
  <c r="B245" i="5" a="1"/>
  <c r="B184" i="24" a="1"/>
  <c r="C387" i="5" a="1"/>
  <c r="B357" i="24" a="1"/>
  <c r="C419" i="5" a="1"/>
  <c r="C114" i="5" a="1"/>
  <c r="B237" i="5" a="1"/>
  <c r="C384" i="24" a="1"/>
  <c r="C14" i="15" a="1"/>
  <c r="B386" i="5" a="1"/>
  <c r="C97" i="24" a="1"/>
  <c r="B39" i="24" a="1"/>
  <c r="C116" i="5" a="1"/>
  <c r="B153" i="24" a="1"/>
  <c r="C91" i="5" a="1"/>
  <c r="B432" i="24" a="1"/>
  <c r="B375" i="24" a="1"/>
  <c r="B351" i="24" a="1"/>
  <c r="B22" i="15" a="1"/>
  <c r="B35" i="24" a="1"/>
  <c r="B420" i="5" a="1"/>
  <c r="B413" i="5" a="1"/>
  <c r="C264" i="24" a="1"/>
  <c r="C14" i="16" a="1"/>
  <c r="B6" i="24" a="1"/>
  <c r="C390" i="24" a="1"/>
  <c r="C29" i="15" a="1"/>
  <c r="B37" i="16" a="1"/>
  <c r="C70" i="24" a="1"/>
  <c r="B192" i="24" a="1"/>
  <c r="B138" i="24" a="1"/>
  <c r="B302" i="24" a="1"/>
  <c r="B33" i="24" a="1"/>
  <c r="B402" i="5" a="1"/>
  <c r="C266" i="24" a="1"/>
  <c r="B38" i="5" a="1"/>
  <c r="C11" i="15" a="1"/>
  <c r="C387" i="24" a="1"/>
  <c r="C48" i="15" a="1"/>
  <c r="C201" i="5" a="1"/>
  <c r="C80" i="5" a="1"/>
  <c r="C209" i="5" a="1"/>
  <c r="B412" i="5" a="1"/>
  <c r="C112" i="5" a="1"/>
  <c r="C210" i="5" a="1"/>
  <c r="B44" i="24" a="1"/>
  <c r="C43" i="15" a="1"/>
  <c r="C57" i="5" a="1"/>
  <c r="B226" i="24" a="1"/>
  <c r="B110" i="24" a="1"/>
  <c r="B263" i="5" a="1"/>
  <c r="C72" i="24" a="1"/>
  <c r="B169" i="5" a="1"/>
  <c r="B345" i="24" a="1"/>
  <c r="B35" i="16" a="1"/>
  <c r="C429" i="24" a="1"/>
  <c r="C7" i="5" a="1"/>
  <c r="C19" i="24" a="1"/>
  <c r="C422" i="5" a="1"/>
  <c r="B290" i="24" a="1"/>
  <c r="C245" i="24" a="1"/>
  <c r="B31" i="5" a="1"/>
  <c r="B253" i="5" a="1"/>
  <c r="C420" i="24" a="1"/>
  <c r="B27" i="16" a="1"/>
  <c r="C361" i="5" a="1"/>
  <c r="C416" i="5" a="1"/>
  <c r="C398" i="24" a="1"/>
  <c r="C161" i="24" a="1"/>
  <c r="C385" i="5" a="1"/>
  <c r="B30" i="24" a="1"/>
  <c r="B160" i="24" a="1"/>
  <c r="B75" i="24" a="1"/>
  <c r="C12" i="5" a="1"/>
  <c r="B26" i="24" a="1"/>
  <c r="B265" i="5" a="1"/>
  <c r="B114" i="5" a="1"/>
  <c r="C264" i="5" a="1"/>
  <c r="B269" i="5" a="1"/>
  <c r="B319" i="24" a="1"/>
  <c r="B418" i="24" a="1"/>
  <c r="B361" i="5" a="1"/>
  <c r="B249" i="24" a="1"/>
  <c r="C105" i="24" a="1"/>
  <c r="C336" i="5" a="1"/>
  <c r="B113" i="24" a="1"/>
  <c r="C46" i="5" a="1"/>
  <c r="C231" i="5" a="1"/>
  <c r="B19" i="15" a="1"/>
  <c r="B289" i="5" a="1"/>
  <c r="B100" i="5" a="1"/>
  <c r="C134" i="5" a="1"/>
  <c r="B410" i="24" a="1"/>
  <c r="B312" i="24" a="1"/>
  <c r="C151" i="24" a="1"/>
  <c r="B15" i="15" a="1"/>
  <c r="C56" i="24" a="1"/>
  <c r="B30" i="16" a="1"/>
  <c r="B167" i="24" a="1"/>
  <c r="C291" i="5" a="1"/>
  <c r="B24" i="16" a="1"/>
  <c r="C41" i="24" a="1"/>
  <c r="B357" i="5" a="1"/>
  <c r="C302" i="24" a="1"/>
  <c r="B197" i="5" a="1"/>
  <c r="B11" i="16" a="1"/>
  <c r="B382" i="5" a="1"/>
  <c r="C359" i="5" a="1"/>
  <c r="C208" i="5" a="1"/>
  <c r="C30" i="5" a="1"/>
  <c r="B51" i="15" a="1"/>
  <c r="B1" i="24" a="1"/>
  <c r="B430" i="24" a="1"/>
  <c r="C330" i="5" a="1"/>
  <c r="C71" i="24" a="1"/>
  <c r="B72" i="5" a="1"/>
  <c r="B261" i="24" a="1"/>
  <c r="B67" i="5" a="1"/>
  <c r="C100" i="24" a="1"/>
  <c r="B104" i="5" a="1"/>
  <c r="B214" i="24" a="1"/>
  <c r="C103" i="24" a="1"/>
  <c r="C73" i="5" a="1"/>
  <c r="C246" i="24" a="1"/>
  <c r="B204" i="24" a="1"/>
  <c r="C143" i="24" a="1"/>
  <c r="B116" i="24" a="1"/>
  <c r="B340" i="5" a="1"/>
  <c r="B224" i="5" a="1"/>
  <c r="C191" i="5" a="1"/>
  <c r="C253" i="5" a="1"/>
  <c r="C376" i="5" a="1"/>
  <c r="C168" i="24" a="1"/>
  <c r="B175" i="24" a="1"/>
  <c r="C176" i="24" a="1"/>
  <c r="B399" i="24" a="1"/>
  <c r="B61" i="5" a="1"/>
  <c r="C88" i="24" a="1"/>
  <c r="B122" i="5" a="1"/>
  <c r="B362" i="5" a="1"/>
  <c r="C271" i="24" a="1"/>
  <c r="C292" i="5" a="1"/>
  <c r="B343" i="5" a="1"/>
  <c r="C189" i="5" a="1"/>
  <c r="C114" i="24" a="1"/>
  <c r="B211" i="24" a="1"/>
  <c r="C10" i="16" a="1"/>
  <c r="B111" i="24" a="1"/>
  <c r="B40" i="15" a="1"/>
  <c r="C22" i="16" a="1"/>
  <c r="B198" i="5" a="1"/>
  <c r="C148" i="5" a="1"/>
  <c r="C326" i="5" a="1"/>
  <c r="B152" i="24" a="1"/>
  <c r="B371" i="5" a="1"/>
  <c r="B347" i="24" a="1"/>
  <c r="C211" i="5" a="1"/>
  <c r="B120" i="5" a="1"/>
  <c r="B333" i="5" a="1"/>
  <c r="B97" i="24" a="1"/>
  <c r="B1" i="5" a="1"/>
  <c r="C21" i="5" a="1"/>
  <c r="B204" i="5" a="1"/>
  <c r="B93" i="24" a="1"/>
  <c r="B221" i="24" a="1"/>
  <c r="C115" i="24" a="1"/>
  <c r="B235" i="5" a="1"/>
  <c r="C68" i="24" a="1"/>
  <c r="C82" i="24" a="1"/>
  <c r="B84" i="5" a="1"/>
  <c r="B376" i="24" a="1"/>
  <c r="C207" i="5" a="1"/>
  <c r="B415" i="5" a="1"/>
  <c r="B297" i="24" a="1"/>
  <c r="C204" i="5" a="1"/>
  <c r="C192" i="5" a="1"/>
  <c r="B401" i="24" a="1"/>
  <c r="B161" i="5" a="1"/>
  <c r="C251" i="24" a="1"/>
  <c r="B49" i="15" a="1"/>
  <c r="B150" i="24" a="1"/>
  <c r="C36" i="16" a="1"/>
  <c r="B330" i="5" a="1"/>
  <c r="C242" i="5" a="1"/>
  <c r="B190" i="5" a="1"/>
  <c r="C282" i="24" a="1"/>
  <c r="C317" i="24" a="1"/>
  <c r="B261" i="5" a="1"/>
  <c r="B159" i="24" a="1"/>
  <c r="C98" i="24" a="1"/>
  <c r="C171" i="5" a="1"/>
  <c r="C351" i="5" a="1"/>
  <c r="C413" i="5" a="1"/>
  <c r="B364" i="24" a="1"/>
  <c r="B88" i="5" a="1"/>
  <c r="B22" i="5" a="1"/>
  <c r="B420" i="24" a="1"/>
  <c r="C17" i="16" a="1"/>
  <c r="C356" i="24" a="1"/>
  <c r="B102" i="24" a="1"/>
  <c r="C289" i="5" a="1"/>
  <c r="B121" i="5" a="1"/>
  <c r="C41" i="16" a="1"/>
  <c r="C303" i="24" a="1"/>
  <c r="B181" i="24" a="1"/>
  <c r="B147" i="5" a="1"/>
  <c r="C344" i="5" a="1"/>
  <c r="B201" i="24" a="1"/>
  <c r="C31" i="24" a="1"/>
  <c r="B278" i="24" a="1"/>
  <c r="B35" i="5" a="1"/>
  <c r="C347" i="24" a="1"/>
  <c r="B201" i="5" a="1"/>
  <c r="C14" i="5" a="1"/>
  <c r="C25" i="16" a="1"/>
  <c r="B11" i="5" a="1"/>
  <c r="B309" i="5" a="1"/>
  <c r="C23" i="15" a="1"/>
  <c r="C424" i="24" a="1"/>
  <c r="C393" i="24" a="1"/>
  <c r="C36" i="24" a="1"/>
  <c r="C238" i="5" a="1"/>
  <c r="B291" i="5" a="1"/>
  <c r="B18" i="24" a="1"/>
  <c r="B193" i="5" a="1"/>
  <c r="C56" i="5" a="1"/>
  <c r="B194" i="24" a="1"/>
  <c r="B154" i="24" a="1"/>
  <c r="B70" i="5" a="1"/>
  <c r="C305" i="24" a="1"/>
  <c r="C349" i="5" a="1"/>
  <c r="B159" i="5" a="1"/>
  <c r="C306" i="24" a="1"/>
  <c r="C318" i="5" a="1"/>
  <c r="C5" i="5" a="1"/>
  <c r="B42" i="24" a="1"/>
  <c r="C66" i="5" a="1"/>
  <c r="C129" i="24" a="1"/>
  <c r="C121" i="5" a="1"/>
  <c r="C175" i="24" a="1"/>
  <c r="C408" i="24" a="1"/>
  <c r="B300" i="24" a="1"/>
  <c r="B29" i="15" a="1"/>
  <c r="C226" i="5" a="1"/>
  <c r="C378" i="5" a="1"/>
  <c r="C97" i="5" a="1"/>
  <c r="B382" i="24" a="1"/>
  <c r="B331" i="24" a="1"/>
  <c r="B13" i="16" a="1"/>
  <c r="C203" i="24" a="1"/>
  <c r="B138" i="5" a="1"/>
  <c r="C42" i="15" a="1"/>
  <c r="B91" i="5" a="1"/>
  <c r="C39" i="16" a="1"/>
  <c r="C288" i="24" a="1"/>
  <c r="C73" i="24" a="1"/>
  <c r="B77" i="5" a="1"/>
  <c r="C51" i="16" a="1"/>
  <c r="B180" i="24" a="1"/>
  <c r="C325" i="5" a="1"/>
  <c r="B277" i="5" a="1"/>
  <c r="B162" i="24" a="1"/>
  <c r="C229" i="24" a="1"/>
  <c r="C237" i="5" a="1"/>
  <c r="C350" i="24" a="1"/>
  <c r="B414" i="24" a="1"/>
  <c r="B354" i="5" a="1"/>
  <c r="B278" i="5" a="1"/>
  <c r="C427" i="5" a="1"/>
  <c r="B351" i="5" a="1"/>
  <c r="C246" i="5" a="1"/>
  <c r="C179" i="24" a="1"/>
  <c r="C313" i="24" a="1"/>
  <c r="B152" i="5" a="1"/>
  <c r="B325" i="24" a="1"/>
  <c r="B256" i="5" a="1"/>
  <c r="B28" i="5" a="1"/>
  <c r="C33" i="5" a="1"/>
  <c r="C393" i="5" a="1"/>
  <c r="B47" i="15" a="1"/>
  <c r="B26" i="5" a="1"/>
  <c r="C309" i="24" a="1"/>
  <c r="C117" i="5" a="1"/>
  <c r="C283" i="5" a="1"/>
  <c r="C15" i="24" a="1"/>
  <c r="C113" i="24" a="1"/>
  <c r="C155" i="5" a="1"/>
  <c r="B175" i="5" a="1"/>
  <c r="B231" i="24" a="1"/>
  <c r="B219" i="5" a="1"/>
  <c r="B322" i="5" a="1"/>
  <c r="C266" i="5" a="1"/>
  <c r="C128" i="5" a="1"/>
  <c r="C18" i="16" a="1"/>
  <c r="C7" i="24" a="1"/>
  <c r="C369" i="24" a="1"/>
  <c r="C296" i="24" a="1"/>
  <c r="B303" i="24" a="1"/>
  <c r="B16" i="5" a="1"/>
  <c r="C131" i="24" a="1"/>
  <c r="C131" i="24" l="1"/>
  <c r="B16" i="5"/>
  <c r="B303" i="24"/>
  <c r="C296" i="24"/>
  <c r="C369" i="24"/>
  <c r="C7" i="24"/>
  <c r="C18" i="16"/>
  <c r="C128" i="5"/>
  <c r="C266" i="5"/>
  <c r="B322" i="5"/>
  <c r="B219" i="5"/>
  <c r="B231" i="24"/>
  <c r="B175" i="5"/>
  <c r="C155" i="5"/>
  <c r="C113" i="24"/>
  <c r="C15" i="24"/>
  <c r="C283" i="5"/>
  <c r="C117" i="5"/>
  <c r="C309" i="24"/>
  <c r="B26" i="5"/>
  <c r="B47" i="15"/>
  <c r="C393" i="5"/>
  <c r="C33" i="5"/>
  <c r="B28" i="5"/>
  <c r="B256" i="5"/>
  <c r="B325" i="24"/>
  <c r="B152" i="5"/>
  <c r="C313" i="24"/>
  <c r="C179" i="24"/>
  <c r="C246" i="5"/>
  <c r="B351" i="5"/>
  <c r="C427" i="5"/>
  <c r="B278" i="5"/>
  <c r="B354" i="5"/>
  <c r="B414" i="24"/>
  <c r="C350" i="24"/>
  <c r="C237" i="5"/>
  <c r="C229" i="24"/>
  <c r="B162" i="24"/>
  <c r="B277" i="5"/>
  <c r="C325" i="5"/>
  <c r="B180" i="24"/>
  <c r="C51" i="16"/>
  <c r="B77" i="5"/>
  <c r="C73" i="24"/>
  <c r="C288" i="24"/>
  <c r="C39" i="16"/>
  <c r="B91" i="5"/>
  <c r="C42" i="15"/>
  <c r="B138" i="5"/>
  <c r="C203" i="24"/>
  <c r="B13" i="16"/>
  <c r="B331" i="24"/>
  <c r="B382" i="24"/>
  <c r="C97" i="5"/>
  <c r="C378" i="5"/>
  <c r="C226" i="5"/>
  <c r="B29" i="15"/>
  <c r="B300" i="24"/>
  <c r="C408" i="24"/>
  <c r="C175" i="24"/>
  <c r="C121" i="5"/>
  <c r="C129" i="24"/>
  <c r="C66" i="5"/>
  <c r="B42" i="24"/>
  <c r="C5" i="5"/>
  <c r="C318" i="5"/>
  <c r="C306" i="24"/>
  <c r="B159" i="5"/>
  <c r="C349" i="5"/>
  <c r="C305" i="24"/>
  <c r="B70" i="5"/>
  <c r="B154" i="24"/>
  <c r="B194" i="24"/>
  <c r="C56" i="5"/>
  <c r="B193" i="5"/>
  <c r="B18" i="24"/>
  <c r="B291" i="5"/>
  <c r="C238" i="5"/>
  <c r="C36" i="24"/>
  <c r="C393" i="24"/>
  <c r="C424" i="24"/>
  <c r="C23" i="15"/>
  <c r="B309" i="5"/>
  <c r="B11" i="5"/>
  <c r="C25" i="16"/>
  <c r="C14" i="5"/>
  <c r="B201" i="5"/>
  <c r="C347" i="24"/>
  <c r="B35" i="5"/>
  <c r="B278" i="24"/>
  <c r="C31" i="24"/>
  <c r="B201" i="24"/>
  <c r="C344" i="5"/>
  <c r="B147" i="5"/>
  <c r="B181" i="24"/>
  <c r="C303" i="24"/>
  <c r="C41" i="16"/>
  <c r="B121" i="5"/>
  <c r="C289" i="5"/>
  <c r="B102" i="24"/>
  <c r="C356" i="24"/>
  <c r="C17" i="16"/>
  <c r="B420" i="24"/>
  <c r="B22" i="5"/>
  <c r="B88" i="5"/>
  <c r="B364" i="24"/>
  <c r="C413" i="5"/>
  <c r="C351" i="5"/>
  <c r="C171" i="5"/>
  <c r="C98" i="24"/>
  <c r="B159" i="24"/>
  <c r="B261" i="5"/>
  <c r="C317" i="24"/>
  <c r="C282" i="24"/>
  <c r="B190" i="5"/>
  <c r="C242" i="5"/>
  <c r="B330" i="5"/>
  <c r="C36" i="16"/>
  <c r="B150" i="24"/>
  <c r="B49" i="15"/>
  <c r="C251" i="24"/>
  <c r="B161" i="5"/>
  <c r="B401" i="24"/>
  <c r="C192" i="5"/>
  <c r="C204" i="5"/>
  <c r="B297" i="24"/>
  <c r="B415" i="5"/>
  <c r="C207" i="5"/>
  <c r="B376" i="24"/>
  <c r="B84" i="5"/>
  <c r="C82" i="24"/>
  <c r="C68" i="24"/>
  <c r="B235" i="5"/>
  <c r="C115" i="24"/>
  <c r="B221" i="24"/>
  <c r="B93" i="24"/>
  <c r="B204" i="5"/>
  <c r="C21" i="5"/>
  <c r="B1" i="5"/>
  <c r="B97" i="24"/>
  <c r="B333" i="5"/>
  <c r="B120" i="5"/>
  <c r="C211" i="5"/>
  <c r="B347" i="24"/>
  <c r="E347" i="24" s="1"/>
  <c r="L347" i="24" s="1"/>
  <c r="P347" i="24" s="1"/>
  <c r="B371" i="5"/>
  <c r="B152" i="24"/>
  <c r="C326" i="5"/>
  <c r="C148" i="5"/>
  <c r="B198" i="5"/>
  <c r="C22" i="16"/>
  <c r="B40" i="15"/>
  <c r="B111" i="24"/>
  <c r="C10" i="16"/>
  <c r="B211" i="24"/>
  <c r="C114" i="24"/>
  <c r="C189" i="5"/>
  <c r="B343" i="5"/>
  <c r="C292" i="5"/>
  <c r="C271" i="24"/>
  <c r="B362" i="5"/>
  <c r="B122" i="5"/>
  <c r="C88" i="24"/>
  <c r="B61" i="5"/>
  <c r="B399" i="24"/>
  <c r="C176" i="24"/>
  <c r="B175" i="24"/>
  <c r="C168" i="24"/>
  <c r="C376" i="5"/>
  <c r="C253" i="5"/>
  <c r="C191" i="5"/>
  <c r="B224" i="5"/>
  <c r="B340" i="5"/>
  <c r="B116" i="24"/>
  <c r="C143" i="24"/>
  <c r="B204" i="24"/>
  <c r="C246" i="24"/>
  <c r="C73" i="5"/>
  <c r="C103" i="24"/>
  <c r="B214" i="24"/>
  <c r="B104" i="5"/>
  <c r="C100" i="24"/>
  <c r="B67" i="5"/>
  <c r="B261" i="24"/>
  <c r="B72" i="5"/>
  <c r="C71" i="24"/>
  <c r="C330" i="5"/>
  <c r="B430" i="24"/>
  <c r="B1" i="24"/>
  <c r="B51" i="15"/>
  <c r="C30" i="5"/>
  <c r="C208" i="5"/>
  <c r="C359" i="5"/>
  <c r="B382" i="5"/>
  <c r="B11" i="16"/>
  <c r="B197" i="5"/>
  <c r="C302" i="24"/>
  <c r="B357" i="5"/>
  <c r="C41" i="24"/>
  <c r="B24" i="16"/>
  <c r="C291" i="5"/>
  <c r="B167" i="24"/>
  <c r="B30" i="16"/>
  <c r="C56" i="24"/>
  <c r="B15" i="15"/>
  <c r="C151" i="24"/>
  <c r="B312" i="24"/>
  <c r="B410" i="24"/>
  <c r="C134" i="5"/>
  <c r="B100" i="5"/>
  <c r="B289" i="5"/>
  <c r="B19" i="15"/>
  <c r="C231" i="5"/>
  <c r="C46" i="5"/>
  <c r="B113" i="24"/>
  <c r="C336" i="5"/>
  <c r="C105" i="24"/>
  <c r="B249" i="24"/>
  <c r="B361" i="5"/>
  <c r="B418" i="24"/>
  <c r="B319" i="24"/>
  <c r="B269" i="5"/>
  <c r="C264" i="5"/>
  <c r="B114" i="5"/>
  <c r="B265" i="5"/>
  <c r="B26" i="24"/>
  <c r="C12" i="5"/>
  <c r="B75" i="24"/>
  <c r="B160" i="24"/>
  <c r="B30" i="24"/>
  <c r="C385" i="5"/>
  <c r="C161" i="24"/>
  <c r="C398" i="24"/>
  <c r="C416" i="5"/>
  <c r="C361" i="5"/>
  <c r="B27" i="16"/>
  <c r="C420" i="24"/>
  <c r="B253" i="5"/>
  <c r="B31" i="5"/>
  <c r="C245" i="24"/>
  <c r="B290" i="24"/>
  <c r="C422" i="5"/>
  <c r="C19" i="24"/>
  <c r="C7" i="5"/>
  <c r="C429" i="24"/>
  <c r="B35" i="16"/>
  <c r="B345" i="24"/>
  <c r="B169" i="5"/>
  <c r="C72" i="24"/>
  <c r="B263" i="5"/>
  <c r="B110" i="24"/>
  <c r="B226" i="24"/>
  <c r="C57" i="5"/>
  <c r="C43" i="15"/>
  <c r="B44" i="24"/>
  <c r="C210" i="5"/>
  <c r="C112" i="5"/>
  <c r="B412" i="5"/>
  <c r="C209" i="5"/>
  <c r="C80" i="5"/>
  <c r="C201" i="5"/>
  <c r="C48" i="15"/>
  <c r="C387" i="24"/>
  <c r="C11" i="15"/>
  <c r="B38" i="5"/>
  <c r="C266" i="24"/>
  <c r="B402" i="5"/>
  <c r="B33" i="24"/>
  <c r="B302" i="24"/>
  <c r="E302" i="24" s="1"/>
  <c r="L302" i="24" s="1"/>
  <c r="P302" i="24" s="1"/>
  <c r="B138" i="24"/>
  <c r="B192" i="24"/>
  <c r="C70" i="24"/>
  <c r="B37" i="16"/>
  <c r="C29" i="15"/>
  <c r="C390" i="24"/>
  <c r="B6" i="24"/>
  <c r="C14" i="16"/>
  <c r="C264" i="24"/>
  <c r="B413" i="5"/>
  <c r="B420" i="5"/>
  <c r="B35" i="24"/>
  <c r="B22" i="15"/>
  <c r="B351" i="24"/>
  <c r="B375" i="24"/>
  <c r="B432" i="24"/>
  <c r="C91" i="5"/>
  <c r="B153" i="24"/>
  <c r="C116" i="5"/>
  <c r="B39" i="24"/>
  <c r="C97" i="24"/>
  <c r="B386" i="5"/>
  <c r="C14" i="15"/>
  <c r="C384" i="24"/>
  <c r="B237" i="5"/>
  <c r="C114" i="5"/>
  <c r="C419" i="5"/>
  <c r="B357" i="24"/>
  <c r="C387" i="5"/>
  <c r="B184" i="24"/>
  <c r="B245" i="5"/>
  <c r="C36" i="15"/>
  <c r="B356" i="5"/>
  <c r="C404" i="24"/>
  <c r="B139" i="5"/>
  <c r="C92" i="5"/>
  <c r="C247" i="24"/>
  <c r="B141" i="5"/>
  <c r="C410" i="24"/>
  <c r="C28" i="5"/>
  <c r="B294" i="5"/>
  <c r="C331" i="24"/>
  <c r="C159" i="5"/>
  <c r="B165" i="24"/>
  <c r="B393" i="5"/>
  <c r="C432" i="5"/>
  <c r="B419" i="5"/>
  <c r="B367" i="24"/>
  <c r="C273" i="5"/>
  <c r="B348" i="24"/>
  <c r="C265" i="5"/>
  <c r="B400" i="5"/>
  <c r="B284" i="5"/>
  <c r="C185" i="5"/>
  <c r="B179" i="5"/>
  <c r="C188" i="5"/>
  <c r="C397" i="5"/>
  <c r="C382" i="24"/>
  <c r="C67" i="5"/>
  <c r="B421" i="24"/>
  <c r="C34" i="24"/>
  <c r="C48" i="16"/>
  <c r="C428" i="5"/>
  <c r="B18" i="5"/>
  <c r="C322" i="5"/>
  <c r="C394" i="24"/>
  <c r="B326" i="24"/>
  <c r="B421" i="5"/>
  <c r="B244" i="5"/>
  <c r="B377" i="5"/>
  <c r="C310" i="24"/>
  <c r="B362" i="24"/>
  <c r="B158" i="24"/>
  <c r="B50" i="16"/>
  <c r="B9" i="24"/>
  <c r="C117" i="24"/>
  <c r="B332" i="5"/>
  <c r="B339" i="24"/>
  <c r="C198" i="24"/>
  <c r="C18" i="5"/>
  <c r="B305" i="24"/>
  <c r="C409" i="5"/>
  <c r="B140" i="24"/>
  <c r="B397" i="24"/>
  <c r="B148" i="5"/>
  <c r="C132" i="24"/>
  <c r="B89" i="24"/>
  <c r="C270" i="5"/>
  <c r="B213" i="24"/>
  <c r="B186" i="24"/>
  <c r="B372" i="24"/>
  <c r="C274" i="5"/>
  <c r="C401" i="24"/>
  <c r="C205" i="24"/>
  <c r="B29" i="5"/>
  <c r="C112" i="24"/>
  <c r="C250" i="24"/>
  <c r="B327" i="5"/>
  <c r="C334" i="24"/>
  <c r="B61" i="24"/>
  <c r="B145" i="24"/>
  <c r="C360" i="24"/>
  <c r="C433" i="24"/>
  <c r="B13" i="15"/>
  <c r="B385" i="5"/>
  <c r="B23" i="15"/>
  <c r="F23" i="15" s="1"/>
  <c r="M23" i="15" s="1"/>
  <c r="Q23" i="15" s="1"/>
  <c r="B31" i="24"/>
  <c r="E31" i="24" s="1"/>
  <c r="L31" i="24" s="1"/>
  <c r="P31" i="24" s="1"/>
  <c r="B189" i="24"/>
  <c r="B74" i="24"/>
  <c r="C17" i="15"/>
  <c r="C297" i="5"/>
  <c r="B256" i="24"/>
  <c r="B267" i="24"/>
  <c r="B343" i="24"/>
  <c r="B284" i="24"/>
  <c r="C123" i="5"/>
  <c r="B415" i="24"/>
  <c r="B6" i="5"/>
  <c r="B162" i="5"/>
  <c r="B417" i="24"/>
  <c r="B422" i="24"/>
  <c r="C372" i="24"/>
  <c r="C46" i="24"/>
  <c r="B220" i="5"/>
  <c r="B247" i="5"/>
  <c r="B304" i="5"/>
  <c r="B310" i="5"/>
  <c r="B16" i="15"/>
  <c r="B105" i="24"/>
  <c r="C232" i="5"/>
  <c r="B338" i="24"/>
  <c r="B205" i="5"/>
  <c r="C197" i="24"/>
  <c r="B373" i="5"/>
  <c r="C371" i="24"/>
  <c r="C424" i="5"/>
  <c r="C305" i="5"/>
  <c r="B196" i="5"/>
  <c r="C385" i="24"/>
  <c r="C217" i="24"/>
  <c r="C106" i="5"/>
  <c r="C74" i="5"/>
  <c r="C9" i="24"/>
  <c r="B52" i="24"/>
  <c r="B233" i="5"/>
  <c r="C430" i="5"/>
  <c r="B408" i="24"/>
  <c r="E408" i="24" s="1"/>
  <c r="L408" i="24" s="1"/>
  <c r="P408" i="24" s="1"/>
  <c r="B140" i="5"/>
  <c r="B99" i="5"/>
  <c r="C275" i="5"/>
  <c r="C401" i="5"/>
  <c r="B352" i="24"/>
  <c r="B149" i="5"/>
  <c r="B99" i="24"/>
  <c r="B22" i="16"/>
  <c r="B330" i="24"/>
  <c r="B210" i="24"/>
  <c r="B26" i="15"/>
  <c r="B196" i="24"/>
  <c r="B82" i="24"/>
  <c r="B41" i="15"/>
  <c r="B183" i="5"/>
  <c r="B246" i="5"/>
  <c r="E246" i="5" s="1"/>
  <c r="L246" i="5" s="1"/>
  <c r="P246" i="5" s="1"/>
  <c r="B206" i="24"/>
  <c r="B24" i="24"/>
  <c r="B379" i="5"/>
  <c r="C52" i="24"/>
  <c r="C101" i="5"/>
  <c r="B139" i="24"/>
  <c r="B195" i="24"/>
  <c r="B27" i="5"/>
  <c r="C433" i="5"/>
  <c r="B36" i="15"/>
  <c r="B53" i="5"/>
  <c r="B81" i="24"/>
  <c r="C240" i="5"/>
  <c r="B209" i="24"/>
  <c r="B85" i="24"/>
  <c r="B280" i="5"/>
  <c r="B317" i="24"/>
  <c r="E317" i="24" s="1"/>
  <c r="L317" i="24" s="1"/>
  <c r="P317" i="24" s="1"/>
  <c r="B142" i="24"/>
  <c r="B327" i="24"/>
  <c r="C193" i="24"/>
  <c r="B7" i="16"/>
  <c r="B312" i="5"/>
  <c r="C418" i="24"/>
  <c r="C320" i="5"/>
  <c r="B316" i="5"/>
  <c r="C182" i="24"/>
  <c r="C333" i="5"/>
  <c r="C43" i="16"/>
  <c r="B44" i="15"/>
  <c r="C115" i="5"/>
  <c r="B402" i="24"/>
  <c r="C37" i="24"/>
  <c r="C380" i="24"/>
  <c r="B377" i="24"/>
  <c r="C233" i="24"/>
  <c r="C41" i="5"/>
  <c r="C282" i="5"/>
  <c r="C173" i="5"/>
  <c r="B60" i="5"/>
  <c r="C10" i="15"/>
  <c r="C294" i="24"/>
  <c r="B36" i="16"/>
  <c r="C252" i="24"/>
  <c r="B182" i="5"/>
  <c r="B65" i="5"/>
  <c r="B33" i="15"/>
  <c r="B358" i="24"/>
  <c r="B430" i="5"/>
  <c r="C77" i="5"/>
  <c r="C242" i="24"/>
  <c r="C24" i="15"/>
  <c r="B349" i="5"/>
  <c r="C130" i="24"/>
  <c r="B393" i="24"/>
  <c r="E393" i="24" s="1"/>
  <c r="L393" i="24" s="1"/>
  <c r="P393" i="24" s="1"/>
  <c r="C13" i="24"/>
  <c r="B38" i="15"/>
  <c r="B255" i="5"/>
  <c r="C327" i="24"/>
  <c r="C119" i="5"/>
  <c r="C109" i="5"/>
  <c r="B298" i="5"/>
  <c r="B253" i="24"/>
  <c r="C24" i="5"/>
  <c r="C32" i="5"/>
  <c r="C278" i="24"/>
  <c r="B137" i="24"/>
  <c r="B427" i="24"/>
  <c r="C21" i="24"/>
  <c r="B107" i="24"/>
  <c r="B380" i="24"/>
  <c r="B179" i="24"/>
  <c r="E179" i="24" s="1"/>
  <c r="L179" i="24" s="1"/>
  <c r="P179" i="24" s="1"/>
  <c r="B359" i="24"/>
  <c r="C342" i="24"/>
  <c r="C10" i="5"/>
  <c r="C427" i="24"/>
  <c r="C254" i="24"/>
  <c r="B47" i="16"/>
  <c r="C6" i="15"/>
  <c r="B45" i="15"/>
  <c r="B378" i="5"/>
  <c r="E378" i="5" s="1"/>
  <c r="L378" i="5" s="1"/>
  <c r="P378" i="5" s="1"/>
  <c r="B34" i="24"/>
  <c r="C158" i="5"/>
  <c r="B178" i="5"/>
  <c r="B157" i="5"/>
  <c r="C31" i="15"/>
  <c r="C214" i="24"/>
  <c r="C226" i="24"/>
  <c r="C361" i="24"/>
  <c r="B292" i="24"/>
  <c r="C339" i="24"/>
  <c r="B288" i="5"/>
  <c r="C223" i="5"/>
  <c r="C363" i="5"/>
  <c r="B28" i="24"/>
  <c r="C249" i="24"/>
  <c r="C94" i="24"/>
  <c r="C225" i="24"/>
  <c r="B314" i="5"/>
  <c r="B82" i="5"/>
  <c r="C134" i="24"/>
  <c r="B173" i="5"/>
  <c r="C423" i="5"/>
  <c r="C404" i="5"/>
  <c r="B268" i="24"/>
  <c r="C75" i="5"/>
  <c r="C370" i="5"/>
  <c r="C32" i="24"/>
  <c r="C31" i="5"/>
  <c r="C399" i="5"/>
  <c r="C38" i="15"/>
  <c r="C228" i="24"/>
  <c r="C363" i="24"/>
  <c r="B32" i="16"/>
  <c r="C137" i="24"/>
  <c r="C157" i="24"/>
  <c r="C83" i="24"/>
  <c r="C6" i="5"/>
  <c r="B341" i="5"/>
  <c r="C29" i="16"/>
  <c r="B406" i="5"/>
  <c r="C261" i="5"/>
  <c r="B340" i="24"/>
  <c r="B21" i="16"/>
  <c r="B28" i="16"/>
  <c r="B136" i="5"/>
  <c r="B222" i="24"/>
  <c r="B129" i="5"/>
  <c r="C110" i="5"/>
  <c r="C116" i="24"/>
  <c r="B63" i="5"/>
  <c r="C410" i="5"/>
  <c r="B132" i="5"/>
  <c r="C199" i="5"/>
  <c r="B407" i="5"/>
  <c r="B342" i="24"/>
  <c r="B417" i="5"/>
  <c r="C30" i="16"/>
  <c r="B14" i="16"/>
  <c r="B307" i="24"/>
  <c r="C168" i="5"/>
  <c r="C16" i="16"/>
  <c r="C228" i="5"/>
  <c r="B145" i="5"/>
  <c r="B21" i="24"/>
  <c r="B51" i="24"/>
  <c r="B210" i="5"/>
  <c r="B32" i="15"/>
  <c r="C54" i="5"/>
  <c r="C411" i="24"/>
  <c r="B193" i="24"/>
  <c r="C30" i="15"/>
  <c r="C311" i="24"/>
  <c r="C40" i="24"/>
  <c r="B248" i="5"/>
  <c r="B281" i="5"/>
  <c r="C300" i="5"/>
  <c r="B111" i="5"/>
  <c r="C340" i="24"/>
  <c r="B235" i="24"/>
  <c r="B433" i="5"/>
  <c r="B346" i="5"/>
  <c r="B62" i="5"/>
  <c r="B153" i="5"/>
  <c r="C205" i="5"/>
  <c r="B185" i="5"/>
  <c r="C222" i="5"/>
  <c r="B5" i="15"/>
  <c r="C141" i="5"/>
  <c r="C312" i="5"/>
  <c r="B291" i="24"/>
  <c r="C214" i="5"/>
  <c r="B306" i="5"/>
  <c r="B6" i="15"/>
  <c r="C374" i="24"/>
  <c r="B114" i="24"/>
  <c r="E114" i="24" s="1"/>
  <c r="L114" i="24" s="1"/>
  <c r="P114" i="24" s="1"/>
  <c r="B236" i="5"/>
  <c r="B379" i="24"/>
  <c r="C11" i="5"/>
  <c r="B355" i="5"/>
  <c r="B307" i="5"/>
  <c r="B301" i="24"/>
  <c r="B336" i="24"/>
  <c r="B165" i="5"/>
  <c r="B403" i="24"/>
  <c r="C390" i="5"/>
  <c r="B354" i="24"/>
  <c r="B276" i="24"/>
  <c r="B315" i="24"/>
  <c r="C222" i="24"/>
  <c r="C24" i="16"/>
  <c r="B428" i="24"/>
  <c r="C236" i="24"/>
  <c r="C20" i="16"/>
  <c r="C38" i="16"/>
  <c r="C315" i="5"/>
  <c r="B316" i="24"/>
  <c r="B306" i="24"/>
  <c r="E306" i="24" s="1"/>
  <c r="L306" i="24" s="1"/>
  <c r="P306" i="24" s="1"/>
  <c r="C188" i="24"/>
  <c r="B411" i="24"/>
  <c r="C389" i="5"/>
  <c r="B258" i="24"/>
  <c r="B11" i="15"/>
  <c r="C335" i="24"/>
  <c r="B344" i="24"/>
  <c r="B296" i="24"/>
  <c r="E296" i="24" s="1"/>
  <c r="L296" i="24" s="1"/>
  <c r="P296" i="24" s="1"/>
  <c r="B409" i="5"/>
  <c r="B226" i="5"/>
  <c r="E226" i="5" s="1"/>
  <c r="L226" i="5" s="1"/>
  <c r="P226" i="5" s="1"/>
  <c r="B335" i="5"/>
  <c r="B334" i="24"/>
  <c r="C203" i="5"/>
  <c r="C280" i="5"/>
  <c r="B375" i="5"/>
  <c r="C9" i="16"/>
  <c r="C323" i="5"/>
  <c r="C218" i="24"/>
  <c r="C166" i="24"/>
  <c r="C356" i="5"/>
  <c r="C391" i="24"/>
  <c r="B10" i="15"/>
  <c r="C249" i="5"/>
  <c r="B63" i="24"/>
  <c r="B107" i="5"/>
  <c r="C42" i="24"/>
  <c r="B418" i="5"/>
  <c r="C120" i="24"/>
  <c r="C275" i="24"/>
  <c r="C250" i="5"/>
  <c r="B64" i="5"/>
  <c r="C350" i="5"/>
  <c r="C432" i="24"/>
  <c r="C396" i="5"/>
  <c r="C400" i="5"/>
  <c r="C243" i="5"/>
  <c r="B266" i="24"/>
  <c r="E266" i="24" s="1"/>
  <c r="L266" i="24" s="1"/>
  <c r="P266" i="24" s="1"/>
  <c r="C257" i="24"/>
  <c r="C81" i="5"/>
  <c r="B281" i="24"/>
  <c r="B365" i="24"/>
  <c r="C395" i="5"/>
  <c r="B230" i="5"/>
  <c r="B81" i="5"/>
  <c r="C52" i="5"/>
  <c r="B43" i="24"/>
  <c r="B266" i="5"/>
  <c r="B8" i="15"/>
  <c r="B286" i="24"/>
  <c r="C111" i="24"/>
  <c r="C76" i="24"/>
  <c r="B257" i="24"/>
  <c r="B367" i="5"/>
  <c r="B91" i="24"/>
  <c r="B43" i="16"/>
  <c r="F43" i="16" s="1"/>
  <c r="M43" i="16" s="1"/>
  <c r="Q43" i="16" s="1"/>
  <c r="C137" i="5"/>
  <c r="C201" i="24"/>
  <c r="B52" i="15"/>
  <c r="C227" i="24"/>
  <c r="B55" i="5"/>
  <c r="C196" i="5"/>
  <c r="C295" i="5"/>
  <c r="C311" i="5"/>
  <c r="B302" i="5"/>
  <c r="C17" i="5"/>
  <c r="C43" i="5"/>
  <c r="B386" i="24"/>
  <c r="C138" i="24"/>
  <c r="C218" i="5"/>
  <c r="B390" i="24"/>
  <c r="E390" i="24" s="1"/>
  <c r="L390" i="24" s="1"/>
  <c r="P390" i="24" s="1"/>
  <c r="C145" i="24"/>
  <c r="B337" i="5"/>
  <c r="B8" i="24"/>
  <c r="C68" i="5"/>
  <c r="B383" i="5"/>
  <c r="C28" i="16"/>
  <c r="B151" i="5"/>
  <c r="C105" i="5"/>
  <c r="C77" i="24"/>
  <c r="C200" i="5"/>
  <c r="C354" i="5"/>
  <c r="B423" i="24"/>
  <c r="B109" i="24"/>
  <c r="C23" i="24"/>
  <c r="C46" i="16"/>
  <c r="B305" i="5"/>
  <c r="C343" i="5"/>
  <c r="B119" i="5"/>
  <c r="C279" i="5"/>
  <c r="C207" i="24"/>
  <c r="B57" i="5"/>
  <c r="E57" i="5" s="1"/>
  <c r="L57" i="5" s="1"/>
  <c r="P57" i="5" s="1"/>
  <c r="C69" i="24"/>
  <c r="B282" i="24"/>
  <c r="C365" i="5"/>
  <c r="C210" i="24"/>
  <c r="B11" i="24"/>
  <c r="B49" i="16"/>
  <c r="B250" i="5"/>
  <c r="E250" i="5" s="1"/>
  <c r="L250" i="5" s="1"/>
  <c r="P250" i="5" s="1"/>
  <c r="B360" i="5"/>
  <c r="B407" i="24"/>
  <c r="B286" i="5"/>
  <c r="C191" i="24"/>
  <c r="C166" i="5"/>
  <c r="B429" i="5"/>
  <c r="B14" i="15"/>
  <c r="F14" i="15" s="1"/>
  <c r="M14" i="15" s="1"/>
  <c r="Q14" i="15" s="1"/>
  <c r="B184" i="5"/>
  <c r="B323" i="5"/>
  <c r="B59" i="5"/>
  <c r="C328" i="5"/>
  <c r="C60" i="5"/>
  <c r="B127" i="5"/>
  <c r="C364" i="24"/>
  <c r="C192" i="24"/>
  <c r="B260" i="5"/>
  <c r="B303" i="5"/>
  <c r="B308" i="5"/>
  <c r="B17" i="24"/>
  <c r="C184" i="5"/>
  <c r="B71" i="5"/>
  <c r="C378" i="24"/>
  <c r="C260" i="24"/>
  <c r="C336" i="24"/>
  <c r="C319" i="24"/>
  <c r="B287" i="5"/>
  <c r="C94" i="5"/>
  <c r="B435" i="24"/>
  <c r="B251" i="24"/>
  <c r="E251" i="24" s="1"/>
  <c r="L251" i="24" s="1"/>
  <c r="P251" i="24" s="1"/>
  <c r="C295" i="24"/>
  <c r="C147" i="24"/>
  <c r="C13" i="5"/>
  <c r="B52" i="5"/>
  <c r="C349" i="24"/>
  <c r="C58" i="5"/>
  <c r="C47" i="16"/>
  <c r="B51" i="5"/>
  <c r="C233" i="5"/>
  <c r="B95" i="24"/>
  <c r="C172" i="5"/>
  <c r="C331" i="5"/>
  <c r="C38" i="5"/>
  <c r="C224" i="5"/>
  <c r="C220" i="5"/>
  <c r="C285" i="5"/>
  <c r="C194" i="24"/>
  <c r="B270" i="24"/>
  <c r="C185" i="24"/>
  <c r="C316" i="24"/>
  <c r="B215" i="24"/>
  <c r="B350" i="24"/>
  <c r="E350" i="24" s="1"/>
  <c r="L350" i="24" s="1"/>
  <c r="P350" i="24" s="1"/>
  <c r="B8" i="16"/>
  <c r="B24" i="5"/>
  <c r="B435" i="5"/>
  <c r="C108" i="5"/>
  <c r="C89" i="5"/>
  <c r="B18" i="15"/>
  <c r="B123" i="24"/>
  <c r="B47" i="24"/>
  <c r="C174" i="24"/>
  <c r="C58" i="24"/>
  <c r="B45" i="24"/>
  <c r="C230" i="5"/>
  <c r="B194" i="5"/>
  <c r="B58" i="5"/>
  <c r="C64" i="24"/>
  <c r="C79" i="5"/>
  <c r="B23" i="5"/>
  <c r="B44" i="5"/>
  <c r="C27" i="15"/>
  <c r="C281" i="24"/>
  <c r="C53" i="5"/>
  <c r="C120" i="5"/>
  <c r="B395" i="24"/>
  <c r="B296" i="5"/>
  <c r="C51" i="24"/>
  <c r="B318" i="5"/>
  <c r="C104" i="5"/>
  <c r="B346" i="24"/>
  <c r="C316" i="5"/>
  <c r="C397" i="24"/>
  <c r="C37" i="16"/>
  <c r="B299" i="24"/>
  <c r="C142" i="24"/>
  <c r="C93" i="24"/>
  <c r="C88" i="5"/>
  <c r="B178" i="24"/>
  <c r="B232" i="24"/>
  <c r="C151" i="5"/>
  <c r="C129" i="5"/>
  <c r="C8" i="15"/>
  <c r="B5" i="5"/>
  <c r="E5" i="5" s="1"/>
  <c r="L5" i="5" s="1"/>
  <c r="P5" i="5" s="1"/>
  <c r="C319" i="5"/>
  <c r="C40" i="16"/>
  <c r="C309" i="5"/>
  <c r="B166" i="24"/>
  <c r="C371" i="5"/>
  <c r="C152" i="5"/>
  <c r="C22" i="15"/>
  <c r="B25" i="24"/>
  <c r="C84" i="5"/>
  <c r="B209" i="5"/>
  <c r="C399" i="24"/>
  <c r="B73" i="24"/>
  <c r="E73" i="24" s="1"/>
  <c r="L73" i="24" s="1"/>
  <c r="P73" i="24" s="1"/>
  <c r="C379" i="5"/>
  <c r="B246" i="24"/>
  <c r="E246" i="24" s="1"/>
  <c r="L246" i="24" s="1"/>
  <c r="P246" i="24" s="1"/>
  <c r="C40" i="5"/>
  <c r="B38" i="16"/>
  <c r="B39" i="16"/>
  <c r="B119" i="24"/>
  <c r="C406" i="24"/>
  <c r="B48" i="16"/>
  <c r="F48" i="16" s="1"/>
  <c r="M48" i="16" s="1"/>
  <c r="Q48" i="16" s="1"/>
  <c r="C26" i="5"/>
  <c r="C54" i="24"/>
  <c r="C351" i="24"/>
  <c r="C49" i="15"/>
  <c r="B427" i="5"/>
  <c r="B65" i="24"/>
  <c r="B16" i="24"/>
  <c r="C343" i="24"/>
  <c r="C39" i="15"/>
  <c r="C366" i="5"/>
  <c r="B143" i="5"/>
  <c r="B19" i="5"/>
  <c r="B264" i="5"/>
  <c r="B207" i="5"/>
  <c r="E207" i="5" s="1"/>
  <c r="L207" i="5" s="1"/>
  <c r="P207" i="5" s="1"/>
  <c r="B125" i="5"/>
  <c r="C160" i="5"/>
  <c r="B44" i="16"/>
  <c r="B32" i="5"/>
  <c r="C35" i="15"/>
  <c r="C136" i="24"/>
  <c r="B167" i="5"/>
  <c r="B33" i="5"/>
  <c r="C35" i="5"/>
  <c r="B369" i="5"/>
  <c r="C31" i="16"/>
  <c r="C237" i="24"/>
  <c r="B12" i="16"/>
  <c r="C420" i="5"/>
  <c r="B6" i="16"/>
  <c r="C92" i="24"/>
  <c r="B412" i="24"/>
  <c r="C93" i="5"/>
  <c r="B311" i="5"/>
  <c r="B304" i="24"/>
  <c r="C268" i="5"/>
  <c r="B292" i="5"/>
  <c r="B260" i="24"/>
  <c r="B10" i="24"/>
  <c r="B247" i="24"/>
  <c r="C126" i="5"/>
  <c r="B37" i="5"/>
  <c r="C352" i="24"/>
  <c r="B133" i="24"/>
  <c r="B366" i="24"/>
  <c r="B177" i="24"/>
  <c r="C255" i="24"/>
  <c r="C329" i="5"/>
  <c r="C235" i="24"/>
  <c r="C340" i="5"/>
  <c r="C360" i="5"/>
  <c r="C347" i="5"/>
  <c r="B197" i="24"/>
  <c r="B372" i="5"/>
  <c r="C190" i="24"/>
  <c r="B25" i="5"/>
  <c r="C338" i="24"/>
  <c r="B180" i="5"/>
  <c r="C213" i="24"/>
  <c r="B369" i="24"/>
  <c r="C421" i="5"/>
  <c r="B366" i="5"/>
  <c r="B39" i="15"/>
  <c r="B237" i="24"/>
  <c r="C345" i="5"/>
  <c r="C307" i="24"/>
  <c r="B279" i="5"/>
  <c r="B239" i="5"/>
  <c r="C421" i="24"/>
  <c r="C182" i="5"/>
  <c r="B9" i="16"/>
  <c r="F9" i="16" s="1"/>
  <c r="M9" i="16" s="1"/>
  <c r="Q9" i="16" s="1"/>
  <c r="C61" i="5"/>
  <c r="C286" i="5"/>
  <c r="B34" i="15"/>
  <c r="B254" i="24"/>
  <c r="E254" i="24" s="1"/>
  <c r="L254" i="24" s="1"/>
  <c r="P254" i="24" s="1"/>
  <c r="C303" i="5"/>
  <c r="B186" i="5"/>
  <c r="C19" i="16"/>
  <c r="C90" i="5"/>
  <c r="C199" i="24"/>
  <c r="B144" i="5"/>
  <c r="B272" i="24"/>
  <c r="C234" i="5"/>
  <c r="C296" i="5"/>
  <c r="C329" i="24"/>
  <c r="C183" i="5"/>
  <c r="C300" i="24"/>
  <c r="B51" i="16"/>
  <c r="F51" i="16" s="1"/>
  <c r="M51" i="16" s="1"/>
  <c r="Q51" i="16" s="1"/>
  <c r="C165" i="5"/>
  <c r="C323" i="24"/>
  <c r="C315" i="24"/>
  <c r="B352" i="5"/>
  <c r="B176" i="24"/>
  <c r="C143" i="5"/>
  <c r="C289" i="24"/>
  <c r="C425" i="5"/>
  <c r="C110" i="24"/>
  <c r="B232" i="5"/>
  <c r="B315" i="5"/>
  <c r="C239" i="5"/>
  <c r="B370" i="24"/>
  <c r="B324" i="5"/>
  <c r="B34" i="5"/>
  <c r="C412" i="5"/>
  <c r="B129" i="24"/>
  <c r="E129" i="24" s="1"/>
  <c r="L129" i="24" s="1"/>
  <c r="P129" i="24" s="1"/>
  <c r="C367" i="5"/>
  <c r="B76" i="24"/>
  <c r="C41" i="15"/>
  <c r="B416" i="24"/>
  <c r="B36" i="24"/>
  <c r="B263" i="24"/>
  <c r="C44" i="24"/>
  <c r="C362" i="24"/>
  <c r="C78" i="24"/>
  <c r="B27" i="15"/>
  <c r="C431" i="5"/>
  <c r="B146" i="24"/>
  <c r="C364" i="5"/>
  <c r="C221" i="24"/>
  <c r="C310" i="5"/>
  <c r="C374" i="5"/>
  <c r="B34" i="16"/>
  <c r="B384" i="5"/>
  <c r="B58" i="24"/>
  <c r="C320" i="24"/>
  <c r="B329" i="24"/>
  <c r="B426" i="5"/>
  <c r="B120" i="24"/>
  <c r="B188" i="5"/>
  <c r="E188" i="5" s="1"/>
  <c r="L188" i="5" s="1"/>
  <c r="P188" i="5" s="1"/>
  <c r="B36" i="5"/>
  <c r="B310" i="24"/>
  <c r="E310" i="24" s="1"/>
  <c r="L310" i="24" s="1"/>
  <c r="P310" i="24" s="1"/>
  <c r="C91" i="24"/>
  <c r="C8" i="16"/>
  <c r="B293" i="24"/>
  <c r="C13" i="15"/>
  <c r="B131" i="5"/>
  <c r="B110" i="5"/>
  <c r="B341" i="24"/>
  <c r="B396" i="5"/>
  <c r="B118" i="5"/>
  <c r="C85" i="5"/>
  <c r="B259" i="24"/>
  <c r="B174" i="24"/>
  <c r="C18" i="24"/>
  <c r="C95" i="24"/>
  <c r="B123" i="5"/>
  <c r="B121" i="24"/>
  <c r="B135" i="24"/>
  <c r="B45" i="16"/>
  <c r="B48" i="24"/>
  <c r="C308" i="5"/>
  <c r="B297" i="5"/>
  <c r="E297" i="5" s="1"/>
  <c r="L297" i="5" s="1"/>
  <c r="P297" i="5" s="1"/>
  <c r="B168" i="24"/>
  <c r="C284" i="5"/>
  <c r="B50" i="5"/>
  <c r="C28" i="15"/>
  <c r="B144" i="24"/>
  <c r="B40" i="16"/>
  <c r="C359" i="24"/>
  <c r="B243" i="5"/>
  <c r="C63" i="5"/>
  <c r="C384" i="5"/>
  <c r="C277" i="5"/>
  <c r="B424" i="24"/>
  <c r="E424" i="24" s="1"/>
  <c r="L424" i="24" s="1"/>
  <c r="P424" i="24" s="1"/>
  <c r="C180" i="5"/>
  <c r="C342" i="5"/>
  <c r="B54" i="5"/>
  <c r="E54" i="5" s="1"/>
  <c r="L54" i="5" s="1"/>
  <c r="P54" i="5" s="1"/>
  <c r="B370" i="5"/>
  <c r="B241" i="5"/>
  <c r="C391" i="5"/>
  <c r="C103" i="5"/>
  <c r="C353" i="24"/>
  <c r="B274" i="24"/>
  <c r="C55" i="5"/>
  <c r="B212" i="5"/>
  <c r="C102" i="5"/>
  <c r="B96" i="24"/>
  <c r="C49" i="5"/>
  <c r="B227" i="24"/>
  <c r="B73" i="5"/>
  <c r="E73" i="5" s="1"/>
  <c r="L73" i="5" s="1"/>
  <c r="P73" i="5" s="1"/>
  <c r="C298" i="5"/>
  <c r="B374" i="24"/>
  <c r="B78" i="24"/>
  <c r="C304" i="24"/>
  <c r="B136" i="24"/>
  <c r="E136" i="24" s="1"/>
  <c r="L136" i="24" s="1"/>
  <c r="P136" i="24" s="1"/>
  <c r="C215" i="24"/>
  <c r="B39" i="5"/>
  <c r="B156" i="5"/>
  <c r="B295" i="24"/>
  <c r="C159" i="24"/>
  <c r="C269" i="5"/>
  <c r="B87" i="24"/>
  <c r="C107" i="5"/>
  <c r="B20" i="24"/>
  <c r="C164" i="5"/>
  <c r="B132" i="24"/>
  <c r="C59" i="24"/>
  <c r="B229" i="24"/>
  <c r="C339" i="5"/>
  <c r="C19" i="5"/>
  <c r="C252" i="5"/>
  <c r="C167" i="5"/>
  <c r="C273" i="24"/>
  <c r="B321" i="24"/>
  <c r="C406" i="5"/>
  <c r="C415" i="5"/>
  <c r="B69" i="24"/>
  <c r="E69" i="24" s="1"/>
  <c r="L69" i="24" s="1"/>
  <c r="P69" i="24" s="1"/>
  <c r="C353" i="5"/>
  <c r="C95" i="5"/>
  <c r="C202" i="5"/>
  <c r="B112" i="5"/>
  <c r="E112" i="5" s="1"/>
  <c r="L112" i="5" s="1"/>
  <c r="P112" i="5" s="1"/>
  <c r="C153" i="24"/>
  <c r="C381" i="5"/>
  <c r="B388" i="24"/>
  <c r="C138" i="5"/>
  <c r="B13" i="5"/>
  <c r="B46" i="24"/>
  <c r="B202" i="5"/>
  <c r="C8" i="5"/>
  <c r="C348" i="24"/>
  <c r="B18" i="16"/>
  <c r="B147" i="24"/>
  <c r="B68" i="5"/>
  <c r="C405" i="5"/>
  <c r="C392" i="24"/>
  <c r="C45" i="24"/>
  <c r="C170" i="5"/>
  <c r="B183" i="24"/>
  <c r="B252" i="5"/>
  <c r="C236" i="5"/>
  <c r="B169" i="24"/>
  <c r="B94" i="24"/>
  <c r="B170" i="5"/>
  <c r="C436" i="5"/>
  <c r="C375" i="5"/>
  <c r="B41" i="24"/>
  <c r="B217" i="24"/>
  <c r="B88" i="24"/>
  <c r="C216" i="24"/>
  <c r="C8" i="24"/>
  <c r="B234" i="5"/>
  <c r="C301" i="5"/>
  <c r="B363" i="5"/>
  <c r="B298" i="24"/>
  <c r="B46" i="5"/>
  <c r="B322" i="24"/>
  <c r="B419" i="24"/>
  <c r="B242" i="5"/>
  <c r="E242" i="5" s="1"/>
  <c r="L242" i="5" s="1"/>
  <c r="P242" i="5" s="1"/>
  <c r="C221" i="5"/>
  <c r="C62" i="5"/>
  <c r="B222" i="5"/>
  <c r="B273" i="24"/>
  <c r="B124" i="24"/>
  <c r="B349" i="24"/>
  <c r="B294" i="24"/>
  <c r="E294" i="24" s="1"/>
  <c r="L294" i="24" s="1"/>
  <c r="P294" i="24" s="1"/>
  <c r="B77" i="24"/>
  <c r="C379" i="24"/>
  <c r="C96" i="5"/>
  <c r="C288" i="5"/>
  <c r="B130" i="5"/>
  <c r="C434" i="24"/>
  <c r="B109" i="5"/>
  <c r="E109" i="5" s="1"/>
  <c r="L109" i="5" s="1"/>
  <c r="P109" i="5" s="1"/>
  <c r="B287" i="24"/>
  <c r="B355" i="24"/>
  <c r="B314" i="24"/>
  <c r="C348" i="5"/>
  <c r="B90" i="5"/>
  <c r="B301" i="5"/>
  <c r="C274" i="24"/>
  <c r="C383" i="5"/>
  <c r="C6" i="16"/>
  <c r="B289" i="24"/>
  <c r="B360" i="24"/>
  <c r="E360" i="24" s="1"/>
  <c r="L360" i="24" s="1"/>
  <c r="P360" i="24" s="1"/>
  <c r="B333" i="24"/>
  <c r="B300" i="5"/>
  <c r="E300" i="5" s="1"/>
  <c r="L300" i="5" s="1"/>
  <c r="P300" i="5" s="1"/>
  <c r="C312" i="24"/>
  <c r="C247" i="5"/>
  <c r="C99" i="24"/>
  <c r="B185" i="24"/>
  <c r="C180" i="24"/>
  <c r="C44" i="5"/>
  <c r="B115" i="5"/>
  <c r="E115" i="5" s="1"/>
  <c r="L115" i="5" s="1"/>
  <c r="P115" i="5" s="1"/>
  <c r="C27" i="24"/>
  <c r="C388" i="5"/>
  <c r="C144" i="24"/>
  <c r="B391" i="5"/>
  <c r="B28" i="15"/>
  <c r="B23" i="16"/>
  <c r="B70" i="24"/>
  <c r="B374" i="5"/>
  <c r="B408" i="5"/>
  <c r="B361" i="24"/>
  <c r="B116" i="5"/>
  <c r="C425" i="24"/>
  <c r="B42" i="15"/>
  <c r="F42" i="15" s="1"/>
  <c r="M42" i="15" s="1"/>
  <c r="Q42" i="15" s="1"/>
  <c r="C36" i="5"/>
  <c r="C42" i="16"/>
  <c r="C268" i="24"/>
  <c r="B334" i="5"/>
  <c r="C150" i="24"/>
  <c r="B17" i="16"/>
  <c r="C144" i="5"/>
  <c r="C337" i="5"/>
  <c r="B434" i="24"/>
  <c r="B313" i="24"/>
  <c r="E313" i="24" s="1"/>
  <c r="L313" i="24" s="1"/>
  <c r="P313" i="24" s="1"/>
  <c r="C215" i="5"/>
  <c r="B134" i="24"/>
  <c r="E134" i="24" s="1"/>
  <c r="L134" i="24" s="1"/>
  <c r="P134" i="24" s="1"/>
  <c r="C99" i="5"/>
  <c r="C403" i="24"/>
  <c r="B406" i="24"/>
  <c r="C179" i="5"/>
  <c r="B66" i="24"/>
  <c r="C254" i="5"/>
  <c r="C21" i="15"/>
  <c r="B224" i="24"/>
  <c r="B172" i="5"/>
  <c r="B54" i="24"/>
  <c r="B389" i="24"/>
  <c r="B328" i="5"/>
  <c r="E328" i="5" s="1"/>
  <c r="L328" i="5" s="1"/>
  <c r="P328" i="5" s="1"/>
  <c r="B288" i="24"/>
  <c r="E288" i="24" s="1"/>
  <c r="L288" i="24" s="1"/>
  <c r="P288" i="24" s="1"/>
  <c r="C139" i="5"/>
  <c r="C55" i="24"/>
  <c r="C423" i="24"/>
  <c r="B353" i="24"/>
  <c r="E353" i="24" s="1"/>
  <c r="L353" i="24" s="1"/>
  <c r="P353" i="24" s="1"/>
  <c r="B257" i="5"/>
  <c r="C48" i="5"/>
  <c r="C365" i="24"/>
  <c r="C52" i="15"/>
  <c r="B285" i="5"/>
  <c r="C74" i="24"/>
  <c r="B208" i="5"/>
  <c r="B86" i="5"/>
  <c r="B87" i="5"/>
  <c r="B10" i="16"/>
  <c r="F10" i="16" s="1"/>
  <c r="M10" i="16" s="1"/>
  <c r="Q10" i="16" s="1"/>
  <c r="B142" i="5"/>
  <c r="B92" i="24"/>
  <c r="B262" i="24"/>
  <c r="C341" i="5"/>
  <c r="B199" i="5"/>
  <c r="B233" i="24"/>
  <c r="C7" i="16"/>
  <c r="B29" i="24"/>
  <c r="B48" i="15"/>
  <c r="B171" i="24"/>
  <c r="C124" i="24"/>
  <c r="C204" i="24"/>
  <c r="C102" i="24"/>
  <c r="C304" i="5"/>
  <c r="B100" i="24"/>
  <c r="B68" i="24"/>
  <c r="C190" i="5"/>
  <c r="B347" i="5"/>
  <c r="B371" i="24"/>
  <c r="E371" i="24" s="1"/>
  <c r="L371" i="24" s="1"/>
  <c r="P371" i="24" s="1"/>
  <c r="C352" i="5"/>
  <c r="B225" i="5"/>
  <c r="C230" i="24"/>
  <c r="B93" i="5"/>
  <c r="B42" i="16"/>
  <c r="B220" i="24"/>
  <c r="B127" i="24"/>
  <c r="B53" i="24"/>
  <c r="B206" i="5"/>
  <c r="C90" i="24"/>
  <c r="C271" i="5"/>
  <c r="B40" i="5"/>
  <c r="C392" i="5"/>
  <c r="B37" i="15"/>
  <c r="C98" i="5"/>
  <c r="C16" i="24"/>
  <c r="C244" i="5"/>
  <c r="B137" i="5"/>
  <c r="C15" i="5"/>
  <c r="C225" i="5"/>
  <c r="C146" i="5"/>
  <c r="C149" i="5"/>
  <c r="C139" i="24"/>
  <c r="C267" i="5"/>
  <c r="B395" i="5"/>
  <c r="B19" i="24"/>
  <c r="B166" i="5"/>
  <c r="E166" i="5" s="1"/>
  <c r="L166" i="5" s="1"/>
  <c r="P166" i="5" s="1"/>
  <c r="C49" i="24"/>
  <c r="C156" i="24"/>
  <c r="B405" i="5"/>
  <c r="C354" i="24"/>
  <c r="B12" i="24"/>
  <c r="C293" i="24"/>
  <c r="C224" i="24"/>
  <c r="C276" i="5"/>
  <c r="C334" i="5"/>
  <c r="C14" i="24"/>
  <c r="C344" i="24"/>
  <c r="C34" i="5"/>
  <c r="C154" i="24"/>
  <c r="C212" i="5"/>
  <c r="C373" i="24"/>
  <c r="B103" i="24"/>
  <c r="C186" i="5"/>
  <c r="C60" i="24"/>
  <c r="C124" i="5"/>
  <c r="C412" i="24"/>
  <c r="B425" i="24"/>
  <c r="C381" i="24"/>
  <c r="C279" i="24"/>
  <c r="B108" i="24"/>
  <c r="B317" i="5"/>
  <c r="B199" i="24"/>
  <c r="B69" i="5"/>
  <c r="C79" i="24"/>
  <c r="B22" i="24"/>
  <c r="C413" i="24"/>
  <c r="C175" i="5"/>
  <c r="C125" i="5"/>
  <c r="C283" i="24"/>
  <c r="B14" i="5"/>
  <c r="C426" i="24"/>
  <c r="B106" i="5"/>
  <c r="C357" i="24"/>
  <c r="B311" i="24"/>
  <c r="E311" i="24" s="1"/>
  <c r="L311" i="24" s="1"/>
  <c r="P311" i="24" s="1"/>
  <c r="B373" i="24"/>
  <c r="E373" i="24" s="1"/>
  <c r="L373" i="24" s="1"/>
  <c r="P373" i="24" s="1"/>
  <c r="B131" i="24"/>
  <c r="E131" i="24" s="1"/>
  <c r="L131" i="24" s="1"/>
  <c r="P131" i="24" s="1"/>
  <c r="C170" i="24"/>
  <c r="B97" i="5"/>
  <c r="B321" i="5"/>
  <c r="C5" i="16"/>
  <c r="C87" i="5"/>
  <c r="C140" i="5"/>
  <c r="C373" i="5"/>
  <c r="B80" i="24"/>
  <c r="C33" i="16"/>
  <c r="B89" i="5"/>
  <c r="C430" i="24"/>
  <c r="C376" i="24"/>
  <c r="B15" i="24"/>
  <c r="B195" i="5"/>
  <c r="B122" i="24"/>
  <c r="C53" i="24"/>
  <c r="C368" i="5"/>
  <c r="C147" i="5"/>
  <c r="C290" i="5"/>
  <c r="B388" i="5"/>
  <c r="C418" i="5"/>
  <c r="C21" i="16"/>
  <c r="B211" i="5"/>
  <c r="C386" i="24"/>
  <c r="B380" i="5"/>
  <c r="B345" i="5"/>
  <c r="B250" i="24"/>
  <c r="C32" i="15"/>
  <c r="B434" i="5"/>
  <c r="C44" i="15"/>
  <c r="B105" i="5"/>
  <c r="B431" i="24"/>
  <c r="C291" i="24"/>
  <c r="C174" i="5"/>
  <c r="B41" i="5"/>
  <c r="E41" i="5" s="1"/>
  <c r="L41" i="5" s="1"/>
  <c r="P41" i="5" s="1"/>
  <c r="C206" i="24"/>
  <c r="B46" i="15"/>
  <c r="C176" i="5"/>
  <c r="B25" i="15"/>
  <c r="C86" i="24"/>
  <c r="C231" i="24"/>
  <c r="B318" i="24"/>
  <c r="B255" i="24"/>
  <c r="E255" i="24" s="1"/>
  <c r="L255" i="24" s="1"/>
  <c r="P255" i="24" s="1"/>
  <c r="C243" i="24"/>
  <c r="C39" i="24"/>
  <c r="B48" i="5"/>
  <c r="B95" i="5"/>
  <c r="C12" i="24"/>
  <c r="C355" i="24"/>
  <c r="C127" i="24"/>
  <c r="B160" i="5"/>
  <c r="B7" i="15"/>
  <c r="C436" i="24"/>
  <c r="C335" i="5"/>
  <c r="B17" i="5"/>
  <c r="B293" i="5"/>
  <c r="C415" i="24"/>
  <c r="B26" i="16"/>
  <c r="C362" i="5"/>
  <c r="B214" i="5"/>
  <c r="E214" i="5" s="1"/>
  <c r="L214" i="5" s="1"/>
  <c r="P214" i="5" s="1"/>
  <c r="C183" i="24"/>
  <c r="C380" i="5"/>
  <c r="C118" i="24"/>
  <c r="C61" i="24"/>
  <c r="B45" i="5"/>
  <c r="C299" i="24"/>
  <c r="B245" i="24"/>
  <c r="B258" i="5"/>
  <c r="C169" i="5"/>
  <c r="B189" i="5"/>
  <c r="E189" i="5" s="1"/>
  <c r="L189" i="5" s="1"/>
  <c r="P189" i="5" s="1"/>
  <c r="B78" i="5"/>
  <c r="B150" i="5"/>
  <c r="C119" i="24"/>
  <c r="B35" i="15"/>
  <c r="F35" i="15" s="1"/>
  <c r="M35" i="15" s="1"/>
  <c r="Q35" i="15" s="1"/>
  <c r="B394" i="24"/>
  <c r="C367" i="24"/>
  <c r="B342" i="5"/>
  <c r="C25" i="15"/>
  <c r="B117" i="24"/>
  <c r="E117" i="24" s="1"/>
  <c r="L117" i="24" s="1"/>
  <c r="P117" i="24" s="1"/>
  <c r="C128" i="24"/>
  <c r="C292" i="24"/>
  <c r="C52" i="16"/>
  <c r="B55" i="24"/>
  <c r="C293" i="5"/>
  <c r="B356" i="24"/>
  <c r="E356" i="24" s="1"/>
  <c r="L356" i="24" s="1"/>
  <c r="P356" i="24" s="1"/>
  <c r="C429" i="5"/>
  <c r="C269" i="24"/>
  <c r="C308" i="24"/>
  <c r="B31" i="16"/>
  <c r="B134" i="5"/>
  <c r="E134" i="5" s="1"/>
  <c r="L134" i="5" s="1"/>
  <c r="P134" i="5" s="1"/>
  <c r="B212" i="24"/>
  <c r="B383" i="24"/>
  <c r="C330" i="24"/>
  <c r="B240" i="5"/>
  <c r="E240" i="5" s="1"/>
  <c r="L240" i="5" s="1"/>
  <c r="P240" i="5" s="1"/>
  <c r="B238" i="5"/>
  <c r="C394" i="5"/>
  <c r="B101" i="5"/>
  <c r="E101" i="5" s="1"/>
  <c r="L101" i="5" s="1"/>
  <c r="P101" i="5" s="1"/>
  <c r="C23" i="16"/>
  <c r="C111" i="5"/>
  <c r="C127" i="5"/>
  <c r="C15" i="16"/>
  <c r="B49" i="5"/>
  <c r="E49" i="5" s="1"/>
  <c r="L49" i="5" s="1"/>
  <c r="P49" i="5" s="1"/>
  <c r="B262" i="5"/>
  <c r="B398" i="24"/>
  <c r="E398" i="24" s="1"/>
  <c r="L398" i="24" s="1"/>
  <c r="P398" i="24" s="1"/>
  <c r="B283" i="5"/>
  <c r="E283" i="5" s="1"/>
  <c r="L283" i="5" s="1"/>
  <c r="P283" i="5" s="1"/>
  <c r="C389" i="24"/>
  <c r="B390" i="5"/>
  <c r="E390" i="5" s="1"/>
  <c r="L390" i="5" s="1"/>
  <c r="P390" i="5" s="1"/>
  <c r="B15" i="16"/>
  <c r="C286" i="24"/>
  <c r="B276" i="5"/>
  <c r="C11" i="16"/>
  <c r="C357" i="5"/>
  <c r="B8" i="5"/>
  <c r="B401" i="5"/>
  <c r="E401" i="5" s="1"/>
  <c r="L401" i="5" s="1"/>
  <c r="P401" i="5" s="1"/>
  <c r="C26" i="16"/>
  <c r="C411" i="5"/>
  <c r="B40" i="24"/>
  <c r="E40" i="24" s="1"/>
  <c r="L40" i="24" s="1"/>
  <c r="P40" i="24" s="1"/>
  <c r="C324" i="5"/>
  <c r="C211" i="24"/>
  <c r="B43" i="15"/>
  <c r="C6" i="24"/>
  <c r="B207" i="24"/>
  <c r="C82" i="5"/>
  <c r="C263" i="24"/>
  <c r="B319" i="5"/>
  <c r="C145" i="5"/>
  <c r="C149" i="24"/>
  <c r="B83" i="24"/>
  <c r="E83" i="24" s="1"/>
  <c r="L83" i="24" s="1"/>
  <c r="P83" i="24" s="1"/>
  <c r="C301" i="24"/>
  <c r="B216" i="24"/>
  <c r="B217" i="5"/>
  <c r="B200" i="24"/>
  <c r="C44" i="16"/>
  <c r="B141" i="24"/>
  <c r="B203" i="5"/>
  <c r="E203" i="5" s="1"/>
  <c r="L203" i="5" s="1"/>
  <c r="P203" i="5" s="1"/>
  <c r="C377" i="5"/>
  <c r="B31" i="15"/>
  <c r="F31" i="15" s="1"/>
  <c r="M31" i="15" s="1"/>
  <c r="Q31" i="15" s="1"/>
  <c r="C431" i="24"/>
  <c r="C253" i="24"/>
  <c r="B216" i="5"/>
  <c r="C26" i="15"/>
  <c r="B251" i="5"/>
  <c r="C165" i="24"/>
  <c r="C366" i="24"/>
  <c r="C189" i="24"/>
  <c r="B190" i="24"/>
  <c r="B413" i="24"/>
  <c r="C45" i="16"/>
  <c r="B71" i="24"/>
  <c r="E71" i="24" s="1"/>
  <c r="L71" i="24" s="1"/>
  <c r="P71" i="24" s="1"/>
  <c r="C153" i="5"/>
  <c r="C101" i="24"/>
  <c r="C193" i="5"/>
  <c r="B155" i="24"/>
  <c r="B218" i="24"/>
  <c r="C337" i="24"/>
  <c r="C20" i="15"/>
  <c r="B283" i="24"/>
  <c r="E283" i="24" s="1"/>
  <c r="L283" i="24" s="1"/>
  <c r="P283" i="24" s="1"/>
  <c r="C235" i="5"/>
  <c r="C402" i="24"/>
  <c r="C20" i="5"/>
  <c r="B213" i="5"/>
  <c r="B64" i="24"/>
  <c r="E64" i="24" s="1"/>
  <c r="L64" i="24" s="1"/>
  <c r="P64" i="24" s="1"/>
  <c r="C370" i="24"/>
  <c r="C251" i="5"/>
  <c r="B227" i="5"/>
  <c r="C333" i="24"/>
  <c r="C216" i="5"/>
  <c r="C49" i="16"/>
  <c r="B219" i="24"/>
  <c r="B432" i="5"/>
  <c r="B7" i="5"/>
  <c r="E7" i="5" s="1"/>
  <c r="L7" i="5" s="1"/>
  <c r="P7" i="5" s="1"/>
  <c r="B248" i="24"/>
  <c r="B85" i="5"/>
  <c r="E85" i="5" s="1"/>
  <c r="L85" i="5" s="1"/>
  <c r="P85" i="5" s="1"/>
  <c r="B128" i="24"/>
  <c r="B387" i="5"/>
  <c r="E387" i="5" s="1"/>
  <c r="L387" i="5" s="1"/>
  <c r="P387" i="5" s="1"/>
  <c r="C314" i="24"/>
  <c r="B112" i="24"/>
  <c r="E112" i="24" s="1"/>
  <c r="L112" i="24" s="1"/>
  <c r="P112" i="24" s="1"/>
  <c r="C299" i="5"/>
  <c r="C130" i="5"/>
  <c r="B30" i="15"/>
  <c r="C13" i="16"/>
  <c r="C375" i="24"/>
  <c r="B155" i="5"/>
  <c r="B98" i="24"/>
  <c r="B37" i="24"/>
  <c r="B96" i="5"/>
  <c r="C265" i="24"/>
  <c r="B187" i="5"/>
  <c r="C219" i="24"/>
  <c r="C258" i="5"/>
  <c r="C338" i="5"/>
  <c r="C307" i="5"/>
  <c r="B308" i="24"/>
  <c r="C47" i="24"/>
  <c r="B239" i="24"/>
  <c r="B424" i="5"/>
  <c r="E424" i="5" s="1"/>
  <c r="L424" i="5" s="1"/>
  <c r="P424" i="5" s="1"/>
  <c r="C287" i="24"/>
  <c r="B191" i="5"/>
  <c r="E191" i="5" s="1"/>
  <c r="L191" i="5" s="1"/>
  <c r="P191" i="5" s="1"/>
  <c r="C297" i="24"/>
  <c r="C358" i="5"/>
  <c r="C321" i="5"/>
  <c r="B422" i="5"/>
  <c r="E422" i="5" s="1"/>
  <c r="L422" i="5" s="1"/>
  <c r="P422" i="5" s="1"/>
  <c r="B164" i="24"/>
  <c r="B102" i="5"/>
  <c r="E102" i="5" s="1"/>
  <c r="L102" i="5" s="1"/>
  <c r="P102" i="5" s="1"/>
  <c r="C89" i="24"/>
  <c r="C63" i="24"/>
  <c r="B50" i="24"/>
  <c r="C383" i="24"/>
  <c r="C213" i="5"/>
  <c r="B156" i="24"/>
  <c r="E156" i="24" s="1"/>
  <c r="L156" i="24" s="1"/>
  <c r="P156" i="24" s="1"/>
  <c r="C23" i="5"/>
  <c r="C45" i="15"/>
  <c r="C158" i="24"/>
  <c r="C125" i="24"/>
  <c r="B387" i="24"/>
  <c r="C24" i="24"/>
  <c r="C172" i="24"/>
  <c r="C169" i="24"/>
  <c r="B15" i="5"/>
  <c r="B173" i="24"/>
  <c r="B384" i="24"/>
  <c r="E384" i="24" s="1"/>
  <c r="L384" i="24" s="1"/>
  <c r="P384" i="24" s="1"/>
  <c r="B52" i="16"/>
  <c r="C122" i="24"/>
  <c r="C417" i="5"/>
  <c r="B106" i="24"/>
  <c r="C212" i="24"/>
  <c r="C187" i="24"/>
  <c r="C118" i="5"/>
  <c r="C414" i="5"/>
  <c r="C51" i="15"/>
  <c r="C302" i="5"/>
  <c r="C20" i="24"/>
  <c r="C263" i="5"/>
  <c r="B168" i="5"/>
  <c r="E168" i="5" s="1"/>
  <c r="L168" i="5" s="1"/>
  <c r="P168" i="5" s="1"/>
  <c r="B244" i="24"/>
  <c r="B124" i="5"/>
  <c r="B203" i="24"/>
  <c r="E203" i="24" s="1"/>
  <c r="L203" i="24" s="1"/>
  <c r="P203" i="24" s="1"/>
  <c r="B72" i="24"/>
  <c r="E72" i="24" s="1"/>
  <c r="L72" i="24" s="1"/>
  <c r="P72" i="24" s="1"/>
  <c r="C27" i="5"/>
  <c r="C70" i="5"/>
  <c r="C262" i="24"/>
  <c r="B56" i="24"/>
  <c r="E56" i="24" s="1"/>
  <c r="L56" i="24" s="1"/>
  <c r="P56" i="24" s="1"/>
  <c r="C372" i="5"/>
  <c r="B285" i="24"/>
  <c r="C72" i="5"/>
  <c r="C135" i="24"/>
  <c r="C50" i="16"/>
  <c r="B117" i="5"/>
  <c r="E117" i="5" s="1"/>
  <c r="L117" i="5" s="1"/>
  <c r="P117" i="5" s="1"/>
  <c r="B5" i="24"/>
  <c r="C32" i="16"/>
  <c r="C195" i="24"/>
  <c r="C46" i="15"/>
  <c r="C298" i="24"/>
  <c r="C18" i="15"/>
  <c r="B399" i="5"/>
  <c r="B98" i="5"/>
  <c r="C285" i="24"/>
  <c r="C96" i="24"/>
  <c r="B268" i="5"/>
  <c r="E268" i="5" s="1"/>
  <c r="L268" i="5" s="1"/>
  <c r="P268" i="5" s="1"/>
  <c r="C355" i="5"/>
  <c r="B42" i="5"/>
  <c r="B29" i="16"/>
  <c r="C126" i="24"/>
  <c r="C377" i="24"/>
  <c r="B198" i="24"/>
  <c r="E198" i="24" s="1"/>
  <c r="L198" i="24" s="1"/>
  <c r="P198" i="24" s="1"/>
  <c r="B47" i="5"/>
  <c r="B391" i="24"/>
  <c r="E391" i="24" s="1"/>
  <c r="L391" i="24" s="1"/>
  <c r="P391" i="24" s="1"/>
  <c r="C198" i="5"/>
  <c r="C332" i="24"/>
  <c r="C244" i="24"/>
  <c r="C368" i="24"/>
  <c r="B404" i="24"/>
  <c r="C267" i="24"/>
  <c r="B149" i="24"/>
  <c r="B381" i="24"/>
  <c r="C162" i="24"/>
  <c r="C38" i="24"/>
  <c r="C241" i="24"/>
  <c r="C50" i="15"/>
  <c r="C84" i="24"/>
  <c r="B270" i="5"/>
  <c r="E270" i="5" s="1"/>
  <c r="L270" i="5" s="1"/>
  <c r="P270" i="5" s="1"/>
  <c r="C270" i="24"/>
  <c r="C42" i="5"/>
  <c r="C223" i="24"/>
  <c r="C12" i="16"/>
  <c r="B24" i="15"/>
  <c r="F24" i="15" s="1"/>
  <c r="M24" i="15" s="1"/>
  <c r="Q24" i="15" s="1"/>
  <c r="B431" i="5"/>
  <c r="E431" i="5" s="1"/>
  <c r="L431" i="5" s="1"/>
  <c r="P431" i="5" s="1"/>
  <c r="C398" i="5"/>
  <c r="C208" i="24"/>
  <c r="B16" i="16"/>
  <c r="C272" i="5"/>
  <c r="B359" i="5"/>
  <c r="E359" i="5" s="1"/>
  <c r="L359" i="5" s="1"/>
  <c r="P359" i="5" s="1"/>
  <c r="C171" i="24"/>
  <c r="B79" i="24"/>
  <c r="C22" i="5"/>
  <c r="C294" i="5"/>
  <c r="B161" i="24"/>
  <c r="C281" i="5"/>
  <c r="B23" i="24"/>
  <c r="E23" i="24" s="1"/>
  <c r="L23" i="24" s="1"/>
  <c r="P23" i="24" s="1"/>
  <c r="C173" i="24"/>
  <c r="C187" i="5"/>
  <c r="B191" i="24"/>
  <c r="E191" i="24" s="1"/>
  <c r="L191" i="24" s="1"/>
  <c r="P191" i="24" s="1"/>
  <c r="B126" i="5"/>
  <c r="B158" i="5"/>
  <c r="E158" i="5" s="1"/>
  <c r="L158" i="5" s="1"/>
  <c r="P158" i="5" s="1"/>
  <c r="B20" i="16"/>
  <c r="F20" i="16" s="1"/>
  <c r="M20" i="16" s="1"/>
  <c r="Q20" i="16" s="1"/>
  <c r="B151" i="24"/>
  <c r="C154" i="5"/>
  <c r="C160" i="24"/>
  <c r="B170" i="24"/>
  <c r="E170" i="24" s="1"/>
  <c r="L170" i="24" s="1"/>
  <c r="P170" i="24" s="1"/>
  <c r="C16" i="5"/>
  <c r="C27" i="16"/>
  <c r="B332" i="24"/>
  <c r="B290" i="5"/>
  <c r="B223" i="24"/>
  <c r="C259" i="5"/>
  <c r="B113" i="5"/>
  <c r="B92" i="5"/>
  <c r="E92" i="5" s="1"/>
  <c r="L92" i="5" s="1"/>
  <c r="P92" i="5" s="1"/>
  <c r="C80" i="24"/>
  <c r="B313" i="5"/>
  <c r="C388" i="24"/>
  <c r="C108" i="24"/>
  <c r="C276" i="24"/>
  <c r="B400" i="24"/>
  <c r="B394" i="5"/>
  <c r="B236" i="24"/>
  <c r="C287" i="5"/>
  <c r="C39" i="5"/>
  <c r="C100" i="5"/>
  <c r="C66" i="24"/>
  <c r="C186" i="24"/>
  <c r="B90" i="24"/>
  <c r="C197" i="5"/>
  <c r="B20" i="5"/>
  <c r="C142" i="5"/>
  <c r="B12" i="15"/>
  <c r="C278" i="5"/>
  <c r="C152" i="24"/>
  <c r="B41" i="16"/>
  <c r="F41" i="16" s="1"/>
  <c r="M41" i="16" s="1"/>
  <c r="Q41" i="16" s="1"/>
  <c r="C75" i="24"/>
  <c r="B20" i="15"/>
  <c r="F20" i="15" s="1"/>
  <c r="M20" i="15" s="1"/>
  <c r="Q20" i="15" s="1"/>
  <c r="C150" i="5"/>
  <c r="B337" i="24"/>
  <c r="B338" i="5"/>
  <c r="E338" i="5" s="1"/>
  <c r="L338" i="5" s="1"/>
  <c r="P338" i="5" s="1"/>
  <c r="B241" i="24"/>
  <c r="B242" i="24"/>
  <c r="E242" i="24" s="1"/>
  <c r="L242" i="24" s="1"/>
  <c r="P242" i="24" s="1"/>
  <c r="C382" i="5"/>
  <c r="C5" i="24"/>
  <c r="C35" i="24"/>
  <c r="C229" i="5"/>
  <c r="B265" i="24"/>
  <c r="C408" i="5"/>
  <c r="C321" i="24"/>
  <c r="C133" i="24"/>
  <c r="C328" i="24"/>
  <c r="C71" i="5"/>
  <c r="B277" i="24"/>
  <c r="C57" i="24"/>
  <c r="B252" i="24"/>
  <c r="E252" i="24" s="1"/>
  <c r="L252" i="24" s="1"/>
  <c r="P252" i="24" s="1"/>
  <c r="C325" i="24"/>
  <c r="C107" i="24"/>
  <c r="C239" i="24"/>
  <c r="B275" i="5"/>
  <c r="B218" i="5"/>
  <c r="E218" i="5" s="1"/>
  <c r="L218" i="5" s="1"/>
  <c r="P218" i="5" s="1"/>
  <c r="B76" i="5"/>
  <c r="B56" i="5"/>
  <c r="E56" i="5" s="1"/>
  <c r="L56" i="5" s="1"/>
  <c r="P56" i="5" s="1"/>
  <c r="B405" i="24"/>
  <c r="C9" i="15"/>
  <c r="C346" i="24"/>
  <c r="B187" i="24"/>
  <c r="B403" i="5"/>
  <c r="B1" i="16"/>
  <c r="C178" i="5"/>
  <c r="B21" i="5"/>
  <c r="E21" i="5" s="1"/>
  <c r="L21" i="5" s="1"/>
  <c r="P21" i="5" s="1"/>
  <c r="B271" i="24"/>
  <c r="E271" i="24" s="1"/>
  <c r="L271" i="24" s="1"/>
  <c r="P271" i="24" s="1"/>
  <c r="B282" i="5"/>
  <c r="B94" i="5"/>
  <c r="E94" i="5" s="1"/>
  <c r="L94" i="5" s="1"/>
  <c r="P94" i="5" s="1"/>
  <c r="B381" i="5"/>
  <c r="E381" i="5" s="1"/>
  <c r="L381" i="5" s="1"/>
  <c r="P381" i="5" s="1"/>
  <c r="C45" i="5"/>
  <c r="C86" i="5"/>
  <c r="C177" i="24"/>
  <c r="C85" i="24"/>
  <c r="B157" i="24"/>
  <c r="E157" i="24" s="1"/>
  <c r="L157" i="24" s="1"/>
  <c r="P157" i="24" s="1"/>
  <c r="C256" i="24"/>
  <c r="C409" i="24"/>
  <c r="C200" i="24"/>
  <c r="B43" i="5"/>
  <c r="B188" i="24"/>
  <c r="C28" i="24"/>
  <c r="C109" i="24"/>
  <c r="C255" i="5"/>
  <c r="C272" i="24"/>
  <c r="C232" i="24"/>
  <c r="B238" i="24"/>
  <c r="C156" i="5"/>
  <c r="B230" i="24"/>
  <c r="E230" i="24" s="1"/>
  <c r="L230" i="24" s="1"/>
  <c r="P230" i="24" s="1"/>
  <c r="C33" i="24"/>
  <c r="C196" i="24"/>
  <c r="C369" i="5"/>
  <c r="B365" i="5"/>
  <c r="B74" i="5"/>
  <c r="B392" i="5"/>
  <c r="B176" i="5"/>
  <c r="C141" i="24"/>
  <c r="B5" i="16"/>
  <c r="F5" i="16" s="1"/>
  <c r="M5" i="16" s="1"/>
  <c r="Q5" i="16" s="1"/>
  <c r="C324" i="24"/>
  <c r="C148" i="24"/>
  <c r="B128" i="5"/>
  <c r="B108" i="5"/>
  <c r="B60" i="24"/>
  <c r="C59" i="5"/>
  <c r="B323" i="24"/>
  <c r="B404" i="5"/>
  <c r="B398" i="5"/>
  <c r="B229" i="5"/>
  <c r="C16" i="15"/>
  <c r="B348" i="5"/>
  <c r="B396" i="24"/>
  <c r="C34" i="16"/>
  <c r="B7" i="24"/>
  <c r="C241" i="5"/>
  <c r="C181" i="5"/>
  <c r="B192" i="5"/>
  <c r="E192" i="5" s="1"/>
  <c r="L192" i="5" s="1"/>
  <c r="P192" i="5" s="1"/>
  <c r="B32" i="24"/>
  <c r="B240" i="24"/>
  <c r="B12" i="5"/>
  <c r="E12" i="5" s="1"/>
  <c r="L12" i="5" s="1"/>
  <c r="P12" i="5" s="1"/>
  <c r="C341" i="24"/>
  <c r="C194" i="5"/>
  <c r="B234" i="24"/>
  <c r="B103" i="5"/>
  <c r="E103" i="5" s="1"/>
  <c r="L103" i="5" s="1"/>
  <c r="P103" i="5" s="1"/>
  <c r="B336" i="5"/>
  <c r="E336" i="5" s="1"/>
  <c r="L336" i="5" s="1"/>
  <c r="P336" i="5" s="1"/>
  <c r="C177" i="5"/>
  <c r="C426" i="5"/>
  <c r="B329" i="5"/>
  <c r="B392" i="24"/>
  <c r="C209" i="24"/>
  <c r="C259" i="24"/>
  <c r="B254" i="5"/>
  <c r="E254" i="5" s="1"/>
  <c r="L254" i="5" s="1"/>
  <c r="P254" i="5" s="1"/>
  <c r="B429" i="24"/>
  <c r="E429" i="24" s="1"/>
  <c r="L429" i="24" s="1"/>
  <c r="P429" i="24" s="1"/>
  <c r="C22" i="24"/>
  <c r="C123" i="24"/>
  <c r="C395" i="24"/>
  <c r="C9" i="5"/>
  <c r="B436" i="5"/>
  <c r="C15" i="15"/>
  <c r="B353" i="5"/>
  <c r="E353" i="5" s="1"/>
  <c r="L353" i="5" s="1"/>
  <c r="P353" i="5" s="1"/>
  <c r="C280" i="24"/>
  <c r="B368" i="24"/>
  <c r="E368" i="24" s="1"/>
  <c r="L368" i="24" s="1"/>
  <c r="P368" i="24" s="1"/>
  <c r="B25" i="16"/>
  <c r="C407" i="5"/>
  <c r="B30" i="5"/>
  <c r="B182" i="24"/>
  <c r="E182" i="24" s="1"/>
  <c r="L182" i="24" s="1"/>
  <c r="P182" i="24" s="1"/>
  <c r="B264" i="24"/>
  <c r="E264" i="24" s="1"/>
  <c r="L264" i="24" s="1"/>
  <c r="P264" i="24" s="1"/>
  <c r="B62" i="24"/>
  <c r="C258" i="24"/>
  <c r="B163" i="5"/>
  <c r="C17" i="24"/>
  <c r="B269" i="24"/>
  <c r="C78" i="5"/>
  <c r="B163" i="24"/>
  <c r="B279" i="24"/>
  <c r="B10" i="5"/>
  <c r="E10" i="5" s="1"/>
  <c r="L10" i="5" s="1"/>
  <c r="P10" i="5" s="1"/>
  <c r="B299" i="5"/>
  <c r="E299" i="5" s="1"/>
  <c r="L299" i="5" s="1"/>
  <c r="P299" i="5" s="1"/>
  <c r="C178" i="24"/>
  <c r="B215" i="5"/>
  <c r="B177" i="5"/>
  <c r="C248" i="24"/>
  <c r="B133" i="5"/>
  <c r="C29" i="5"/>
  <c r="B67" i="24"/>
  <c r="B425" i="5"/>
  <c r="E425" i="5" s="1"/>
  <c r="L425" i="5" s="1"/>
  <c r="P425" i="5" s="1"/>
  <c r="C104" i="24"/>
  <c r="B376" i="5"/>
  <c r="E376" i="5" s="1"/>
  <c r="L376" i="5" s="1"/>
  <c r="P376" i="5" s="1"/>
  <c r="B223" i="5"/>
  <c r="E223" i="5" s="1"/>
  <c r="L223" i="5" s="1"/>
  <c r="P223" i="5" s="1"/>
  <c r="B27" i="24"/>
  <c r="C161" i="5"/>
  <c r="B115" i="24"/>
  <c r="B272" i="5"/>
  <c r="C133" i="5"/>
  <c r="C65" i="5"/>
  <c r="B86" i="24"/>
  <c r="E86" i="24" s="1"/>
  <c r="L86" i="24" s="1"/>
  <c r="P86" i="24" s="1"/>
  <c r="C10" i="24"/>
  <c r="C19" i="15"/>
  <c r="C416" i="24"/>
  <c r="C219" i="5"/>
  <c r="C317" i="5"/>
  <c r="B221" i="5"/>
  <c r="C435" i="5"/>
  <c r="B409" i="24"/>
  <c r="E409" i="24" s="1"/>
  <c r="L409" i="24" s="1"/>
  <c r="P409" i="24" s="1"/>
  <c r="C314" i="5"/>
  <c r="C33" i="15"/>
  <c r="C65" i="24"/>
  <c r="B9" i="5"/>
  <c r="C414" i="24"/>
  <c r="B46" i="16"/>
  <c r="F46" i="16" s="1"/>
  <c r="M46" i="16" s="1"/>
  <c r="Q46" i="16" s="1"/>
  <c r="B9" i="15"/>
  <c r="F9" i="15" s="1"/>
  <c r="M9" i="15" s="1"/>
  <c r="Q9" i="15" s="1"/>
  <c r="B426" i="24"/>
  <c r="B79" i="5"/>
  <c r="B228" i="5"/>
  <c r="B21" i="15"/>
  <c r="C37" i="15"/>
  <c r="C69" i="5"/>
  <c r="C29" i="24"/>
  <c r="B57" i="24"/>
  <c r="C220" i="24"/>
  <c r="C25" i="5"/>
  <c r="C11" i="24"/>
  <c r="B271" i="5"/>
  <c r="E271" i="5" s="1"/>
  <c r="L271" i="5" s="1"/>
  <c r="P271" i="5" s="1"/>
  <c r="C135" i="5"/>
  <c r="C26" i="24"/>
  <c r="B350" i="5"/>
  <c r="E350" i="5" s="1"/>
  <c r="L350" i="5" s="1"/>
  <c r="P350" i="5" s="1"/>
  <c r="B174" i="5"/>
  <c r="C25" i="24"/>
  <c r="B75" i="5"/>
  <c r="E75" i="5" s="1"/>
  <c r="L75" i="5" s="1"/>
  <c r="P75" i="5" s="1"/>
  <c r="C35" i="16"/>
  <c r="B259" i="5"/>
  <c r="E259" i="5" s="1"/>
  <c r="L259" i="5" s="1"/>
  <c r="P259" i="5" s="1"/>
  <c r="B205" i="24"/>
  <c r="E205" i="24" s="1"/>
  <c r="L205" i="24" s="1"/>
  <c r="P205" i="24" s="1"/>
  <c r="B38" i="24"/>
  <c r="E38" i="24" s="1"/>
  <c r="L38" i="24" s="1"/>
  <c r="P38" i="24" s="1"/>
  <c r="B267" i="5"/>
  <c r="C157" i="5"/>
  <c r="B14" i="24"/>
  <c r="E14" i="24" s="1"/>
  <c r="L14" i="24" s="1"/>
  <c r="P14" i="24" s="1"/>
  <c r="C76" i="5"/>
  <c r="C106" i="24"/>
  <c r="B410" i="5"/>
  <c r="E410" i="5" s="1"/>
  <c r="L410" i="5" s="1"/>
  <c r="P410" i="5" s="1"/>
  <c r="C386" i="5"/>
  <c r="B143" i="24"/>
  <c r="E143" i="24" s="1"/>
  <c r="L143" i="24" s="1"/>
  <c r="P143" i="24" s="1"/>
  <c r="B385" i="24"/>
  <c r="E385" i="24" s="1"/>
  <c r="L385" i="24" s="1"/>
  <c r="P385" i="24" s="1"/>
  <c r="B66" i="5"/>
  <c r="B104" i="24"/>
  <c r="C43" i="24"/>
  <c r="C140" i="24"/>
  <c r="B125" i="24"/>
  <c r="B33" i="16"/>
  <c r="F33" i="16" s="1"/>
  <c r="M33" i="16" s="1"/>
  <c r="Q33" i="16" s="1"/>
  <c r="B181" i="5"/>
  <c r="E181" i="5" s="1"/>
  <c r="L181" i="5" s="1"/>
  <c r="P181" i="5" s="1"/>
  <c r="C47" i="5"/>
  <c r="B50" i="15"/>
  <c r="F50" i="15" s="1"/>
  <c r="M50" i="15" s="1"/>
  <c r="Q50" i="15" s="1"/>
  <c r="C122" i="5"/>
  <c r="C435" i="24"/>
  <c r="C132" i="5"/>
  <c r="C121" i="24"/>
  <c r="C260" i="5"/>
  <c r="C257" i="5"/>
  <c r="C37" i="5"/>
  <c r="B164" i="5"/>
  <c r="E164" i="5" s="1"/>
  <c r="L164" i="5" s="1"/>
  <c r="P164" i="5" s="1"/>
  <c r="C318" i="24"/>
  <c r="B433" i="24"/>
  <c r="E433" i="24" s="1"/>
  <c r="L433" i="24" s="1"/>
  <c r="P433" i="24" s="1"/>
  <c r="B344" i="5"/>
  <c r="C234" i="24"/>
  <c r="B358" i="5"/>
  <c r="B378" i="24"/>
  <c r="E378" i="24" s="1"/>
  <c r="L378" i="24" s="1"/>
  <c r="P378" i="24" s="1"/>
  <c r="C262" i="5"/>
  <c r="B324" i="24"/>
  <c r="B309" i="24"/>
  <c r="C434" i="5"/>
  <c r="B280" i="24"/>
  <c r="B101" i="24"/>
  <c r="C181" i="24"/>
  <c r="C163" i="24"/>
  <c r="B80" i="5"/>
  <c r="E80" i="5" s="1"/>
  <c r="L80" i="5" s="1"/>
  <c r="P80" i="5" s="1"/>
  <c r="B200" i="5"/>
  <c r="B364" i="5"/>
  <c r="E364" i="5" s="1"/>
  <c r="L364" i="5" s="1"/>
  <c r="P364" i="5" s="1"/>
  <c r="B208" i="24"/>
  <c r="E208" i="24" s="1"/>
  <c r="L208" i="24" s="1"/>
  <c r="P208" i="24" s="1"/>
  <c r="C405" i="24"/>
  <c r="B228" i="24"/>
  <c r="C12" i="15"/>
  <c r="B19" i="16"/>
  <c r="F19" i="16" s="1"/>
  <c r="M19" i="16" s="1"/>
  <c r="Q19" i="16" s="1"/>
  <c r="B59" i="24"/>
  <c r="E59" i="24" s="1"/>
  <c r="L59" i="24" s="1"/>
  <c r="P59" i="24" s="1"/>
  <c r="B339" i="5"/>
  <c r="B363" i="24"/>
  <c r="C83" i="5"/>
  <c r="C87" i="24"/>
  <c r="C358" i="24"/>
  <c r="C146" i="24"/>
  <c r="C64" i="5"/>
  <c r="B320" i="24"/>
  <c r="E320" i="24" s="1"/>
  <c r="L320" i="24" s="1"/>
  <c r="P320" i="24" s="1"/>
  <c r="B17" i="15"/>
  <c r="F17" i="15" s="1"/>
  <c r="M17" i="15" s="1"/>
  <c r="Q17" i="15" s="1"/>
  <c r="C403" i="5"/>
  <c r="B275" i="24"/>
  <c r="E275" i="24" s="1"/>
  <c r="L275" i="24" s="1"/>
  <c r="P275" i="24" s="1"/>
  <c r="B295" i="5"/>
  <c r="B436" i="24"/>
  <c r="B172" i="24"/>
  <c r="E172" i="24" s="1"/>
  <c r="L172" i="24" s="1"/>
  <c r="P172" i="24" s="1"/>
  <c r="B49" i="24"/>
  <c r="E49" i="24" s="1"/>
  <c r="L49" i="24" s="1"/>
  <c r="P49" i="24" s="1"/>
  <c r="C51" i="5"/>
  <c r="B331" i="5"/>
  <c r="C327" i="5"/>
  <c r="C245" i="5"/>
  <c r="B171" i="5"/>
  <c r="C50" i="24"/>
  <c r="C345" i="24"/>
  <c r="C202" i="24"/>
  <c r="B423" i="5"/>
  <c r="E423" i="5" s="1"/>
  <c r="L423" i="5" s="1"/>
  <c r="P423" i="5" s="1"/>
  <c r="B225" i="24"/>
  <c r="E225" i="24" s="1"/>
  <c r="L225" i="24" s="1"/>
  <c r="P225" i="24" s="1"/>
  <c r="C206" i="5"/>
  <c r="C40" i="15"/>
  <c r="C306" i="5"/>
  <c r="C30" i="24"/>
  <c r="C248" i="5"/>
  <c r="C217" i="5"/>
  <c r="C34" i="15"/>
  <c r="B414" i="5"/>
  <c r="C261" i="24"/>
  <c r="C67" i="24"/>
  <c r="B411" i="5"/>
  <c r="C256" i="5"/>
  <c r="C81" i="24"/>
  <c r="B231" i="5"/>
  <c r="E231" i="5" s="1"/>
  <c r="L231" i="5" s="1"/>
  <c r="P231" i="5" s="1"/>
  <c r="C326" i="24"/>
  <c r="C162" i="5"/>
  <c r="B126" i="24"/>
  <c r="C195" i="5"/>
  <c r="B389" i="5"/>
  <c r="C407" i="24"/>
  <c r="B154" i="5"/>
  <c r="B335" i="24"/>
  <c r="E335" i="24" s="1"/>
  <c r="L335" i="24" s="1"/>
  <c r="P335" i="24" s="1"/>
  <c r="B326" i="5"/>
  <c r="E326" i="5" s="1"/>
  <c r="L326" i="5" s="1"/>
  <c r="P326" i="5" s="1"/>
  <c r="C164" i="24"/>
  <c r="C419" i="24"/>
  <c r="B243" i="24"/>
  <c r="C50" i="5"/>
  <c r="B202" i="24"/>
  <c r="C167" i="24"/>
  <c r="C47" i="15"/>
  <c r="B13" i="24"/>
  <c r="C184" i="24"/>
  <c r="C313" i="5"/>
  <c r="C428" i="24"/>
  <c r="C7" i="15"/>
  <c r="C402" i="5"/>
  <c r="B320" i="5"/>
  <c r="B83" i="5"/>
  <c r="B249" i="5"/>
  <c r="E249" i="5" s="1"/>
  <c r="L249" i="5" s="1"/>
  <c r="P249" i="5" s="1"/>
  <c r="C346" i="5"/>
  <c r="C163" i="5"/>
  <c r="B146" i="5"/>
  <c r="C131" i="5"/>
  <c r="C290" i="24"/>
  <c r="C332" i="5"/>
  <c r="B273" i="5"/>
  <c r="E273" i="5" s="1"/>
  <c r="L273" i="5" s="1"/>
  <c r="P273" i="5" s="1"/>
  <c r="C62" i="24"/>
  <c r="B118" i="24"/>
  <c r="E118" i="24" s="1"/>
  <c r="L118" i="24" s="1"/>
  <c r="P118" i="24" s="1"/>
  <c r="C155" i="24"/>
  <c r="B328" i="24"/>
  <c r="C284" i="24"/>
  <c r="C240" i="24"/>
  <c r="B397" i="5"/>
  <c r="E397" i="5" s="1"/>
  <c r="L397" i="5" s="1"/>
  <c r="P397" i="5" s="1"/>
  <c r="B428" i="5"/>
  <c r="E428" i="5" s="1"/>
  <c r="L428" i="5" s="1"/>
  <c r="P428" i="5" s="1"/>
  <c r="C238" i="24"/>
  <c r="C277" i="24"/>
  <c r="C322" i="24"/>
  <c r="C113" i="5"/>
  <c r="B368" i="5"/>
  <c r="B416" i="5"/>
  <c r="E416" i="5" s="1"/>
  <c r="L416" i="5" s="1"/>
  <c r="P416" i="5" s="1"/>
  <c r="C396" i="24"/>
  <c r="B1" i="15"/>
  <c r="B130" i="24"/>
  <c r="E130" i="24" s="1"/>
  <c r="L130" i="24" s="1"/>
  <c r="P130" i="24" s="1"/>
  <c r="C5" i="15"/>
  <c r="C48" i="24"/>
  <c r="B325" i="5"/>
  <c r="E325" i="5" s="1"/>
  <c r="L325" i="5" s="1"/>
  <c r="P325" i="5" s="1"/>
  <c r="B148" i="24"/>
  <c r="B274" i="5"/>
  <c r="E274" i="5" s="1"/>
  <c r="L274" i="5" s="1"/>
  <c r="P274" i="5" s="1"/>
  <c r="C227" i="5"/>
  <c r="C136" i="5"/>
  <c r="C422" i="24"/>
  <c r="C400" i="24"/>
  <c r="B84" i="24"/>
  <c r="E84" i="24" s="1"/>
  <c r="L84" i="24" s="1"/>
  <c r="P84" i="24" s="1"/>
  <c r="B135" i="5"/>
  <c r="C417" i="24"/>
  <c r="E113" i="24" l="1"/>
  <c r="L113" i="24" s="1"/>
  <c r="P113" i="24" s="1"/>
  <c r="E174" i="24"/>
  <c r="L174" i="24" s="1"/>
  <c r="P174" i="24" s="1"/>
  <c r="E7" i="24"/>
  <c r="L7" i="24" s="1"/>
  <c r="P7" i="24" s="1"/>
  <c r="E188" i="24"/>
  <c r="L188" i="24" s="1"/>
  <c r="P188" i="24" s="1"/>
  <c r="E250" i="24"/>
  <c r="L250" i="24" s="1"/>
  <c r="P250" i="24" s="1"/>
  <c r="F48" i="15"/>
  <c r="M48" i="15" s="1"/>
  <c r="Q48" i="15" s="1"/>
  <c r="E171" i="5"/>
  <c r="L171" i="5" s="1"/>
  <c r="P171" i="5" s="1"/>
  <c r="E295" i="5"/>
  <c r="L295" i="5" s="1"/>
  <c r="P295" i="5" s="1"/>
  <c r="E344" i="5"/>
  <c r="L344" i="5" s="1"/>
  <c r="P344" i="5" s="1"/>
  <c r="E228" i="5"/>
  <c r="L228" i="5" s="1"/>
  <c r="P228" i="5" s="1"/>
  <c r="E275" i="5"/>
  <c r="L275" i="5" s="1"/>
  <c r="P275" i="5" s="1"/>
  <c r="E151" i="24"/>
  <c r="L151" i="24" s="1"/>
  <c r="P151" i="24" s="1"/>
  <c r="F16" i="16"/>
  <c r="M16" i="16" s="1"/>
  <c r="Q16" i="16" s="1"/>
  <c r="E432" i="5"/>
  <c r="L432" i="5" s="1"/>
  <c r="P432" i="5" s="1"/>
  <c r="E68" i="24"/>
  <c r="L68" i="24" s="1"/>
  <c r="P68" i="24" s="1"/>
  <c r="E88" i="24"/>
  <c r="L88" i="24" s="1"/>
  <c r="P88" i="24" s="1"/>
  <c r="E229" i="24"/>
  <c r="L229" i="24" s="1"/>
  <c r="P229" i="24" s="1"/>
  <c r="E100" i="24"/>
  <c r="L100" i="24" s="1"/>
  <c r="P100" i="24" s="1"/>
  <c r="E309" i="24"/>
  <c r="L309" i="24" s="1"/>
  <c r="P309" i="24" s="1"/>
  <c r="F25" i="16"/>
  <c r="M25" i="16" s="1"/>
  <c r="Q25" i="16" s="1"/>
  <c r="E108" i="5"/>
  <c r="L108" i="5" s="1"/>
  <c r="P108" i="5" s="1"/>
  <c r="E74" i="5"/>
  <c r="L74" i="5" s="1"/>
  <c r="P74" i="5" s="1"/>
  <c r="F43" i="15"/>
  <c r="M43" i="15" s="1"/>
  <c r="Q43" i="15" s="1"/>
  <c r="E103" i="24"/>
  <c r="L103" i="24" s="1"/>
  <c r="P103" i="24" s="1"/>
  <c r="E233" i="24"/>
  <c r="L233" i="24" s="1"/>
  <c r="P233" i="24" s="1"/>
  <c r="E132" i="24"/>
  <c r="L132" i="24" s="1"/>
  <c r="P132" i="24" s="1"/>
  <c r="E369" i="24"/>
  <c r="L369" i="24" s="1"/>
  <c r="P369" i="24" s="1"/>
  <c r="E329" i="5"/>
  <c r="L329" i="5" s="1"/>
  <c r="P329" i="5" s="1"/>
  <c r="E46" i="5"/>
  <c r="L46" i="5" s="1"/>
  <c r="P46" i="5" s="1"/>
  <c r="E200" i="5"/>
  <c r="L200" i="5" s="1"/>
  <c r="P200" i="5" s="1"/>
  <c r="E32" i="24"/>
  <c r="L32" i="24" s="1"/>
  <c r="P32" i="24" s="1"/>
  <c r="E365" i="5"/>
  <c r="L365" i="5" s="1"/>
  <c r="P365" i="5" s="1"/>
  <c r="E282" i="5"/>
  <c r="L282" i="5" s="1"/>
  <c r="P282" i="5" s="1"/>
  <c r="E399" i="5"/>
  <c r="L399" i="5" s="1"/>
  <c r="P399" i="5" s="1"/>
  <c r="E155" i="5"/>
  <c r="L155" i="5" s="1"/>
  <c r="P155" i="5" s="1"/>
  <c r="E105" i="5"/>
  <c r="L105" i="5" s="1"/>
  <c r="P105" i="5" s="1"/>
  <c r="E19" i="24"/>
  <c r="L19" i="24" s="1"/>
  <c r="P19" i="24" s="1"/>
  <c r="E137" i="5"/>
  <c r="L137" i="5" s="1"/>
  <c r="P137" i="5" s="1"/>
  <c r="E199" i="5"/>
  <c r="L199" i="5" s="1"/>
  <c r="P199" i="5" s="1"/>
  <c r="E363" i="5"/>
  <c r="L363" i="5" s="1"/>
  <c r="P363" i="5" s="1"/>
  <c r="E315" i="5"/>
  <c r="L315" i="5" s="1"/>
  <c r="P315" i="5" s="1"/>
  <c r="E58" i="5"/>
  <c r="L58" i="5" s="1"/>
  <c r="P58" i="5" s="1"/>
  <c r="E176" i="24"/>
  <c r="L176" i="24" s="1"/>
  <c r="P176" i="24" s="1"/>
  <c r="E17" i="5"/>
  <c r="L17" i="5" s="1"/>
  <c r="P17" i="5" s="1"/>
  <c r="E222" i="5"/>
  <c r="L222" i="5" s="1"/>
  <c r="P222" i="5" s="1"/>
  <c r="E128" i="24"/>
  <c r="L128" i="24" s="1"/>
  <c r="P128" i="24" s="1"/>
  <c r="E276" i="5"/>
  <c r="L276" i="5" s="1"/>
  <c r="P276" i="5" s="1"/>
  <c r="E180" i="5"/>
  <c r="L180" i="5" s="1"/>
  <c r="P180" i="5" s="1"/>
  <c r="E323" i="5"/>
  <c r="L323" i="5" s="1"/>
  <c r="P323" i="5" s="1"/>
  <c r="E368" i="5"/>
  <c r="L368" i="5" s="1"/>
  <c r="P368" i="5" s="1"/>
  <c r="E15" i="5"/>
  <c r="L15" i="5" s="1"/>
  <c r="P15" i="5" s="1"/>
  <c r="E52" i="5"/>
  <c r="L52" i="5" s="1"/>
  <c r="P52" i="5" s="1"/>
  <c r="E21" i="24"/>
  <c r="L21" i="24" s="1"/>
  <c r="P21" i="24" s="1"/>
  <c r="F38" i="15"/>
  <c r="M38" i="15" s="1"/>
  <c r="Q38" i="15" s="1"/>
  <c r="E311" i="5"/>
  <c r="L311" i="5" s="1"/>
  <c r="P311" i="5" s="1"/>
  <c r="E319" i="5"/>
  <c r="L319" i="5" s="1"/>
  <c r="P319" i="5" s="1"/>
  <c r="E342" i="5"/>
  <c r="L342" i="5" s="1"/>
  <c r="P342" i="5" s="1"/>
  <c r="E285" i="5"/>
  <c r="L285" i="5" s="1"/>
  <c r="P285" i="5" s="1"/>
  <c r="E48" i="5"/>
  <c r="L48" i="5" s="1"/>
  <c r="P48" i="5" s="1"/>
  <c r="E272" i="5"/>
  <c r="L272" i="5" s="1"/>
  <c r="P272" i="5" s="1"/>
  <c r="E20" i="5"/>
  <c r="L20" i="5" s="1"/>
  <c r="P20" i="5" s="1"/>
  <c r="E154" i="5"/>
  <c r="L154" i="5" s="1"/>
  <c r="P154" i="5" s="1"/>
  <c r="E358" i="5"/>
  <c r="L358" i="5" s="1"/>
  <c r="P358" i="5" s="1"/>
  <c r="E279" i="24"/>
  <c r="L279" i="24" s="1"/>
  <c r="P279" i="24" s="1"/>
  <c r="E394" i="5"/>
  <c r="L394" i="5" s="1"/>
  <c r="P394" i="5" s="1"/>
  <c r="E388" i="5"/>
  <c r="L388" i="5" s="1"/>
  <c r="P388" i="5" s="1"/>
  <c r="E106" i="5"/>
  <c r="L106" i="5" s="1"/>
  <c r="P106" i="5" s="1"/>
  <c r="E127" i="24"/>
  <c r="L127" i="24" s="1"/>
  <c r="P127" i="24" s="1"/>
  <c r="E347" i="5"/>
  <c r="L347" i="5" s="1"/>
  <c r="P347" i="5" s="1"/>
  <c r="E92" i="24"/>
  <c r="L92" i="24" s="1"/>
  <c r="P92" i="24" s="1"/>
  <c r="E77" i="24"/>
  <c r="L77" i="24" s="1"/>
  <c r="P77" i="24" s="1"/>
  <c r="E370" i="5"/>
  <c r="L370" i="5" s="1"/>
  <c r="P370" i="5" s="1"/>
  <c r="E247" i="24"/>
  <c r="L247" i="24" s="1"/>
  <c r="P247" i="24" s="1"/>
  <c r="E193" i="24"/>
  <c r="L193" i="24" s="1"/>
  <c r="P193" i="24" s="1"/>
  <c r="E209" i="5"/>
  <c r="L209" i="5" s="1"/>
  <c r="P209" i="5" s="1"/>
  <c r="E190" i="24"/>
  <c r="L190" i="24" s="1"/>
  <c r="P190" i="24" s="1"/>
  <c r="E146" i="5"/>
  <c r="L146" i="5" s="1"/>
  <c r="P146" i="5" s="1"/>
  <c r="E79" i="5"/>
  <c r="L79" i="5" s="1"/>
  <c r="P79" i="5" s="1"/>
  <c r="E60" i="24"/>
  <c r="L60" i="24" s="1"/>
  <c r="P60" i="24" s="1"/>
  <c r="E392" i="5"/>
  <c r="L392" i="5" s="1"/>
  <c r="P392" i="5" s="1"/>
  <c r="E308" i="24"/>
  <c r="L308" i="24" s="1"/>
  <c r="P308" i="24" s="1"/>
  <c r="E40" i="5"/>
  <c r="L40" i="5" s="1"/>
  <c r="P40" i="5" s="1"/>
  <c r="E197" i="24"/>
  <c r="L197" i="24" s="1"/>
  <c r="P197" i="24" s="1"/>
  <c r="F38" i="16"/>
  <c r="M38" i="16" s="1"/>
  <c r="Q38" i="16" s="1"/>
  <c r="E339" i="5"/>
  <c r="L339" i="5" s="1"/>
  <c r="P339" i="5" s="1"/>
  <c r="E174" i="5"/>
  <c r="L174" i="5" s="1"/>
  <c r="P174" i="5" s="1"/>
  <c r="E434" i="24"/>
  <c r="L434" i="24" s="1"/>
  <c r="P434" i="24" s="1"/>
  <c r="E13" i="24"/>
  <c r="L13" i="24" s="1"/>
  <c r="P13" i="24" s="1"/>
  <c r="E405" i="24"/>
  <c r="L405" i="24" s="1"/>
  <c r="P405" i="24" s="1"/>
  <c r="E265" i="24"/>
  <c r="L265" i="24" s="1"/>
  <c r="P265" i="24" s="1"/>
  <c r="E337" i="24"/>
  <c r="L337" i="24" s="1"/>
  <c r="P337" i="24" s="1"/>
  <c r="E79" i="24"/>
  <c r="L79" i="24" s="1"/>
  <c r="P79" i="24" s="1"/>
  <c r="F52" i="16"/>
  <c r="M52" i="16" s="1"/>
  <c r="Q52" i="16" s="1"/>
  <c r="E251" i="5"/>
  <c r="L251" i="5" s="1"/>
  <c r="P251" i="5" s="1"/>
  <c r="E123" i="5"/>
  <c r="L123" i="5" s="1"/>
  <c r="P123" i="5" s="1"/>
  <c r="E101" i="24"/>
  <c r="L101" i="24" s="1"/>
  <c r="P101" i="24" s="1"/>
  <c r="E90" i="24"/>
  <c r="L90" i="24" s="1"/>
  <c r="P90" i="24" s="1"/>
  <c r="E269" i="24"/>
  <c r="L269" i="24" s="1"/>
  <c r="P269" i="24" s="1"/>
  <c r="E290" i="5"/>
  <c r="L290" i="5" s="1"/>
  <c r="P290" i="5" s="1"/>
  <c r="E217" i="24"/>
  <c r="L217" i="24" s="1"/>
  <c r="P217" i="24" s="1"/>
  <c r="E295" i="24"/>
  <c r="L295" i="24" s="1"/>
  <c r="P295" i="24" s="1"/>
  <c r="E27" i="24"/>
  <c r="L27" i="24" s="1"/>
  <c r="P27" i="24" s="1"/>
  <c r="E426" i="24"/>
  <c r="L426" i="24" s="1"/>
  <c r="P426" i="24" s="1"/>
  <c r="E119" i="5"/>
  <c r="L119" i="5" s="1"/>
  <c r="P119" i="5" s="1"/>
  <c r="E185" i="5"/>
  <c r="L185" i="5" s="1"/>
  <c r="P185" i="5" s="1"/>
  <c r="E216" i="24"/>
  <c r="L216" i="24" s="1"/>
  <c r="P216" i="24" s="1"/>
  <c r="E318" i="5"/>
  <c r="L318" i="5" s="1"/>
  <c r="P318" i="5" s="1"/>
  <c r="E266" i="5"/>
  <c r="L266" i="5" s="1"/>
  <c r="P266" i="5" s="1"/>
  <c r="E349" i="5"/>
  <c r="L349" i="5" s="1"/>
  <c r="P349" i="5" s="1"/>
  <c r="E282" i="24"/>
  <c r="L282" i="24" s="1"/>
  <c r="P282" i="24" s="1"/>
  <c r="E202" i="5"/>
  <c r="L202" i="5" s="1"/>
  <c r="P202" i="5" s="1"/>
  <c r="E141" i="24"/>
  <c r="L141" i="24" s="1"/>
  <c r="P141" i="24" s="1"/>
  <c r="E36" i="5"/>
  <c r="L36" i="5" s="1"/>
  <c r="P36" i="5" s="1"/>
  <c r="E303" i="5"/>
  <c r="L303" i="5" s="1"/>
  <c r="P303" i="5" s="1"/>
  <c r="E360" i="5"/>
  <c r="L360" i="5" s="1"/>
  <c r="P360" i="5" s="1"/>
  <c r="E230" i="5"/>
  <c r="L230" i="5" s="1"/>
  <c r="P230" i="5" s="1"/>
  <c r="E433" i="5"/>
  <c r="L433" i="5" s="1"/>
  <c r="P433" i="5" s="1"/>
  <c r="E9" i="24"/>
  <c r="L9" i="24" s="1"/>
  <c r="P9" i="24" s="1"/>
  <c r="E410" i="24"/>
  <c r="L410" i="24" s="1"/>
  <c r="P410" i="24" s="1"/>
  <c r="E234" i="5"/>
  <c r="L234" i="5" s="1"/>
  <c r="P234" i="5" s="1"/>
  <c r="E184" i="5"/>
  <c r="L184" i="5" s="1"/>
  <c r="P184" i="5" s="1"/>
  <c r="E175" i="24"/>
  <c r="L175" i="24" s="1"/>
  <c r="P175" i="24" s="1"/>
  <c r="E234" i="24"/>
  <c r="L234" i="24" s="1"/>
  <c r="P234" i="24" s="1"/>
  <c r="E124" i="5"/>
  <c r="L124" i="5" s="1"/>
  <c r="P124" i="5" s="1"/>
  <c r="E289" i="24"/>
  <c r="L289" i="24" s="1"/>
  <c r="P289" i="24" s="1"/>
  <c r="E243" i="5"/>
  <c r="L243" i="5" s="1"/>
  <c r="P243" i="5" s="1"/>
  <c r="E120" i="24"/>
  <c r="L120" i="24" s="1"/>
  <c r="P120" i="24" s="1"/>
  <c r="E237" i="5"/>
  <c r="L237" i="5" s="1"/>
  <c r="P237" i="5" s="1"/>
  <c r="E149" i="24"/>
  <c r="L149" i="24" s="1"/>
  <c r="P149" i="24" s="1"/>
  <c r="E349" i="24"/>
  <c r="L349" i="24" s="1"/>
  <c r="P349" i="24" s="1"/>
  <c r="E187" i="24"/>
  <c r="L187" i="24" s="1"/>
  <c r="P187" i="24" s="1"/>
  <c r="E8" i="5"/>
  <c r="L8" i="5" s="1"/>
  <c r="P8" i="5" s="1"/>
  <c r="E54" i="24"/>
  <c r="L54" i="24" s="1"/>
  <c r="P54" i="24" s="1"/>
  <c r="E126" i="24"/>
  <c r="L126" i="24" s="1"/>
  <c r="P126" i="24" s="1"/>
  <c r="F14" i="16"/>
  <c r="M14" i="16" s="1"/>
  <c r="Q14" i="16" s="1"/>
  <c r="F36" i="15"/>
  <c r="M36" i="15" s="1"/>
  <c r="Q36" i="15" s="1"/>
  <c r="E148" i="5"/>
  <c r="L148" i="5" s="1"/>
  <c r="P148" i="5" s="1"/>
  <c r="E425" i="24"/>
  <c r="L425" i="24" s="1"/>
  <c r="P425" i="24" s="1"/>
  <c r="E170" i="5"/>
  <c r="L170" i="5" s="1"/>
  <c r="P170" i="5" s="1"/>
  <c r="E413" i="5"/>
  <c r="L413" i="5" s="1"/>
  <c r="P413" i="5" s="1"/>
  <c r="E9" i="5"/>
  <c r="L9" i="5" s="1"/>
  <c r="P9" i="5" s="1"/>
  <c r="E82" i="24"/>
  <c r="L82" i="24" s="1"/>
  <c r="P82" i="24" s="1"/>
  <c r="E52" i="24"/>
  <c r="L52" i="24" s="1"/>
  <c r="P52" i="24" s="1"/>
  <c r="E177" i="5"/>
  <c r="L177" i="5" s="1"/>
  <c r="P177" i="5" s="1"/>
  <c r="E289" i="5"/>
  <c r="L289" i="5" s="1"/>
  <c r="P289" i="5" s="1"/>
  <c r="E121" i="5"/>
  <c r="L121" i="5" s="1"/>
  <c r="P121" i="5" s="1"/>
  <c r="E328" i="24"/>
  <c r="L328" i="24" s="1"/>
  <c r="P328" i="24" s="1"/>
  <c r="E104" i="24"/>
  <c r="L104" i="24" s="1"/>
  <c r="P104" i="24" s="1"/>
  <c r="E273" i="24"/>
  <c r="L273" i="24" s="1"/>
  <c r="P273" i="24" s="1"/>
  <c r="E58" i="24"/>
  <c r="L58" i="24" s="1"/>
  <c r="P58" i="24" s="1"/>
  <c r="E143" i="5"/>
  <c r="L143" i="5" s="1"/>
  <c r="P143" i="5" s="1"/>
  <c r="E393" i="5"/>
  <c r="L393" i="5" s="1"/>
  <c r="P393" i="5" s="1"/>
  <c r="E204" i="5"/>
  <c r="L204" i="5" s="1"/>
  <c r="P204" i="5" s="1"/>
  <c r="E81" i="5"/>
  <c r="L81" i="5" s="1"/>
  <c r="P81" i="5" s="1"/>
  <c r="E267" i="5"/>
  <c r="L267" i="5" s="1"/>
  <c r="P267" i="5" s="1"/>
  <c r="E221" i="5"/>
  <c r="L221" i="5" s="1"/>
  <c r="P221" i="5" s="1"/>
  <c r="E229" i="5"/>
  <c r="L229" i="5" s="1"/>
  <c r="P229" i="5" s="1"/>
  <c r="F29" i="16"/>
  <c r="M29" i="16" s="1"/>
  <c r="Q29" i="16" s="1"/>
  <c r="E195" i="5"/>
  <c r="L195" i="5" s="1"/>
  <c r="P195" i="5" s="1"/>
  <c r="E395" i="5"/>
  <c r="L395" i="5" s="1"/>
  <c r="P395" i="5" s="1"/>
  <c r="E206" i="5"/>
  <c r="L206" i="5" s="1"/>
  <c r="P206" i="5" s="1"/>
  <c r="E374" i="5"/>
  <c r="L374" i="5" s="1"/>
  <c r="P374" i="5" s="1"/>
  <c r="E20" i="24"/>
  <c r="L20" i="24" s="1"/>
  <c r="P20" i="24" s="1"/>
  <c r="E341" i="24"/>
  <c r="L341" i="24" s="1"/>
  <c r="P341" i="24" s="1"/>
  <c r="F34" i="16"/>
  <c r="M34" i="16" s="1"/>
  <c r="Q34" i="16" s="1"/>
  <c r="E232" i="5"/>
  <c r="L232" i="5" s="1"/>
  <c r="P232" i="5" s="1"/>
  <c r="E272" i="24"/>
  <c r="L272" i="24" s="1"/>
  <c r="P272" i="24" s="1"/>
  <c r="F44" i="16"/>
  <c r="M44" i="16" s="1"/>
  <c r="Q44" i="16" s="1"/>
  <c r="E109" i="24"/>
  <c r="L109" i="24" s="1"/>
  <c r="P109" i="24" s="1"/>
  <c r="E383" i="5"/>
  <c r="L383" i="5" s="1"/>
  <c r="P383" i="5" s="1"/>
  <c r="E386" i="24"/>
  <c r="L386" i="24" s="1"/>
  <c r="P386" i="24" s="1"/>
  <c r="E418" i="5"/>
  <c r="L418" i="5" s="1"/>
  <c r="P418" i="5" s="1"/>
  <c r="E403" i="24"/>
  <c r="L403" i="24" s="1"/>
  <c r="P403" i="24" s="1"/>
  <c r="E236" i="5"/>
  <c r="L236" i="5" s="1"/>
  <c r="P236" i="5" s="1"/>
  <c r="E417" i="5"/>
  <c r="L417" i="5" s="1"/>
  <c r="P417" i="5" s="1"/>
  <c r="E406" i="5"/>
  <c r="L406" i="5" s="1"/>
  <c r="P406" i="5" s="1"/>
  <c r="E359" i="24"/>
  <c r="L359" i="24" s="1"/>
  <c r="P359" i="24" s="1"/>
  <c r="E430" i="5"/>
  <c r="L430" i="5" s="1"/>
  <c r="P430" i="5" s="1"/>
  <c r="E280" i="5"/>
  <c r="L280" i="5" s="1"/>
  <c r="P280" i="5" s="1"/>
  <c r="E27" i="5"/>
  <c r="L27" i="5" s="1"/>
  <c r="P27" i="5" s="1"/>
  <c r="F22" i="16"/>
  <c r="M22" i="16" s="1"/>
  <c r="Q22" i="16" s="1"/>
  <c r="E338" i="24"/>
  <c r="L338" i="24" s="1"/>
  <c r="P338" i="24" s="1"/>
  <c r="E284" i="24"/>
  <c r="L284" i="24" s="1"/>
  <c r="P284" i="24" s="1"/>
  <c r="E372" i="24"/>
  <c r="L372" i="24" s="1"/>
  <c r="P372" i="24" s="1"/>
  <c r="E140" i="24"/>
  <c r="L140" i="24" s="1"/>
  <c r="P140" i="24" s="1"/>
  <c r="E139" i="5"/>
  <c r="L139" i="5" s="1"/>
  <c r="P139" i="5" s="1"/>
  <c r="E420" i="5"/>
  <c r="L420" i="5" s="1"/>
  <c r="P420" i="5" s="1"/>
  <c r="E169" i="5"/>
  <c r="L169" i="5" s="1"/>
  <c r="P169" i="5" s="1"/>
  <c r="E114" i="5"/>
  <c r="L114" i="5" s="1"/>
  <c r="P114" i="5" s="1"/>
  <c r="F24" i="16"/>
  <c r="M24" i="16" s="1"/>
  <c r="Q24" i="16" s="1"/>
  <c r="E261" i="24"/>
  <c r="L261" i="24" s="1"/>
  <c r="P261" i="24" s="1"/>
  <c r="F40" i="15"/>
  <c r="M40" i="15" s="1"/>
  <c r="Q40" i="15" s="1"/>
  <c r="E221" i="24"/>
  <c r="L221" i="24" s="1"/>
  <c r="P221" i="24" s="1"/>
  <c r="E415" i="5"/>
  <c r="L415" i="5" s="1"/>
  <c r="P415" i="5" s="1"/>
  <c r="E150" i="24"/>
  <c r="L150" i="24" s="1"/>
  <c r="P150" i="24" s="1"/>
  <c r="E159" i="24"/>
  <c r="L159" i="24" s="1"/>
  <c r="P159" i="24" s="1"/>
  <c r="E420" i="24"/>
  <c r="L420" i="24" s="1"/>
  <c r="P420" i="24" s="1"/>
  <c r="E181" i="24"/>
  <c r="L181" i="24" s="1"/>
  <c r="P181" i="24" s="1"/>
  <c r="E201" i="5"/>
  <c r="L201" i="5" s="1"/>
  <c r="P201" i="5" s="1"/>
  <c r="E70" i="5"/>
  <c r="L70" i="5" s="1"/>
  <c r="P70" i="5" s="1"/>
  <c r="E91" i="5"/>
  <c r="L91" i="5" s="1"/>
  <c r="P91" i="5" s="1"/>
  <c r="E277" i="5"/>
  <c r="L277" i="5" s="1"/>
  <c r="P277" i="5" s="1"/>
  <c r="E28" i="5"/>
  <c r="L28" i="5" s="1"/>
  <c r="P28" i="5" s="1"/>
  <c r="E404" i="5"/>
  <c r="L404" i="5" s="1"/>
  <c r="P404" i="5" s="1"/>
  <c r="E187" i="5"/>
  <c r="L187" i="5" s="1"/>
  <c r="P187" i="5" s="1"/>
  <c r="F30" i="15"/>
  <c r="M30" i="15" s="1"/>
  <c r="Q30" i="15" s="1"/>
  <c r="E216" i="5"/>
  <c r="L216" i="5" s="1"/>
  <c r="P216" i="5" s="1"/>
  <c r="F15" i="16"/>
  <c r="M15" i="16" s="1"/>
  <c r="Q15" i="16" s="1"/>
  <c r="E383" i="24"/>
  <c r="L383" i="24" s="1"/>
  <c r="P383" i="24" s="1"/>
  <c r="E13" i="5"/>
  <c r="L13" i="5" s="1"/>
  <c r="P13" i="5" s="1"/>
  <c r="E237" i="24"/>
  <c r="L237" i="24" s="1"/>
  <c r="P237" i="24" s="1"/>
  <c r="E409" i="5"/>
  <c r="L409" i="5" s="1"/>
  <c r="P409" i="5" s="1"/>
  <c r="E380" i="24"/>
  <c r="L380" i="24" s="1"/>
  <c r="P380" i="24" s="1"/>
  <c r="E105" i="24"/>
  <c r="L105" i="24" s="1"/>
  <c r="P105" i="24" s="1"/>
  <c r="E385" i="5"/>
  <c r="L385" i="5" s="1"/>
  <c r="P385" i="5" s="1"/>
  <c r="E305" i="24"/>
  <c r="L305" i="24" s="1"/>
  <c r="P305" i="24" s="1"/>
  <c r="E115" i="24"/>
  <c r="L115" i="24" s="1"/>
  <c r="P115" i="24" s="1"/>
  <c r="E436" i="24"/>
  <c r="L436" i="24" s="1"/>
  <c r="P436" i="24" s="1"/>
  <c r="E228" i="24"/>
  <c r="L228" i="24" s="1"/>
  <c r="P228" i="24" s="1"/>
  <c r="E394" i="24"/>
  <c r="L394" i="24" s="1"/>
  <c r="P394" i="24" s="1"/>
  <c r="E160" i="5"/>
  <c r="L160" i="5" s="1"/>
  <c r="P160" i="5" s="1"/>
  <c r="F28" i="15"/>
  <c r="M28" i="15" s="1"/>
  <c r="Q28" i="15" s="1"/>
  <c r="E185" i="24"/>
  <c r="L185" i="24" s="1"/>
  <c r="P185" i="24" s="1"/>
  <c r="E68" i="5"/>
  <c r="L68" i="5" s="1"/>
  <c r="P68" i="5" s="1"/>
  <c r="E33" i="5"/>
  <c r="L33" i="5" s="1"/>
  <c r="P33" i="5" s="1"/>
  <c r="E30" i="5"/>
  <c r="L30" i="5" s="1"/>
  <c r="P30" i="5" s="1"/>
  <c r="E392" i="24"/>
  <c r="L392" i="24" s="1"/>
  <c r="P392" i="24" s="1"/>
  <c r="E43" i="5"/>
  <c r="L43" i="5" s="1"/>
  <c r="P43" i="5" s="1"/>
  <c r="E218" i="24"/>
  <c r="L218" i="24" s="1"/>
  <c r="P218" i="24" s="1"/>
  <c r="E207" i="24"/>
  <c r="L207" i="24" s="1"/>
  <c r="P207" i="24" s="1"/>
  <c r="E345" i="5"/>
  <c r="L345" i="5" s="1"/>
  <c r="P345" i="5" s="1"/>
  <c r="E89" i="5"/>
  <c r="L89" i="5" s="1"/>
  <c r="P89" i="5" s="1"/>
  <c r="E97" i="5"/>
  <c r="L97" i="5" s="1"/>
  <c r="P97" i="5" s="1"/>
  <c r="E14" i="5"/>
  <c r="L14" i="5" s="1"/>
  <c r="P14" i="5" s="1"/>
  <c r="E366" i="5"/>
  <c r="L366" i="5" s="1"/>
  <c r="P366" i="5" s="1"/>
  <c r="E264" i="5"/>
  <c r="L264" i="5" s="1"/>
  <c r="P264" i="5" s="1"/>
  <c r="F39" i="16"/>
  <c r="M39" i="16" s="1"/>
  <c r="Q39" i="16" s="1"/>
  <c r="E24" i="5"/>
  <c r="L24" i="5" s="1"/>
  <c r="P24" i="5" s="1"/>
  <c r="E219" i="24"/>
  <c r="L219" i="24" s="1"/>
  <c r="P219" i="24" s="1"/>
  <c r="E93" i="5"/>
  <c r="L93" i="5" s="1"/>
  <c r="P93" i="5" s="1"/>
  <c r="E87" i="5"/>
  <c r="L87" i="5" s="1"/>
  <c r="P87" i="5" s="1"/>
  <c r="F17" i="16"/>
  <c r="M17" i="16" s="1"/>
  <c r="Q17" i="16" s="1"/>
  <c r="E252" i="5"/>
  <c r="L252" i="5" s="1"/>
  <c r="P252" i="5" s="1"/>
  <c r="F18" i="16"/>
  <c r="M18" i="16" s="1"/>
  <c r="Q18" i="16" s="1"/>
  <c r="E292" i="5"/>
  <c r="L292" i="5" s="1"/>
  <c r="P292" i="5" s="1"/>
  <c r="E332" i="24"/>
  <c r="L332" i="24" s="1"/>
  <c r="P332" i="24" s="1"/>
  <c r="E404" i="24"/>
  <c r="L404" i="24" s="1"/>
  <c r="P404" i="24" s="1"/>
  <c r="E98" i="24"/>
  <c r="L98" i="24" s="1"/>
  <c r="P98" i="24" s="1"/>
  <c r="E172" i="5"/>
  <c r="L172" i="5" s="1"/>
  <c r="P172" i="5" s="1"/>
  <c r="E41" i="24"/>
  <c r="L41" i="24" s="1"/>
  <c r="P41" i="24" s="1"/>
  <c r="F36" i="16"/>
  <c r="M36" i="16" s="1"/>
  <c r="Q36" i="16" s="1"/>
  <c r="E414" i="5"/>
  <c r="L414" i="5" s="1"/>
  <c r="P414" i="5" s="1"/>
  <c r="E324" i="24"/>
  <c r="L324" i="24" s="1"/>
  <c r="P324" i="24" s="1"/>
  <c r="E57" i="24"/>
  <c r="L57" i="24" s="1"/>
  <c r="P57" i="24" s="1"/>
  <c r="E126" i="5"/>
  <c r="L126" i="5" s="1"/>
  <c r="P126" i="5" s="1"/>
  <c r="E387" i="24"/>
  <c r="L387" i="24" s="1"/>
  <c r="P387" i="24" s="1"/>
  <c r="E238" i="5"/>
  <c r="L238" i="5" s="1"/>
  <c r="P238" i="5" s="1"/>
  <c r="E95" i="5"/>
  <c r="L95" i="5" s="1"/>
  <c r="P95" i="5" s="1"/>
  <c r="E396" i="5"/>
  <c r="L396" i="5" s="1"/>
  <c r="P396" i="5" s="1"/>
  <c r="E144" i="5"/>
  <c r="L144" i="5" s="1"/>
  <c r="P144" i="5" s="1"/>
  <c r="E342" i="24"/>
  <c r="L342" i="24" s="1"/>
  <c r="P342" i="24" s="1"/>
  <c r="E212" i="24"/>
  <c r="L212" i="24" s="1"/>
  <c r="P212" i="24" s="1"/>
  <c r="E405" i="5"/>
  <c r="L405" i="5" s="1"/>
  <c r="P405" i="5" s="1"/>
  <c r="F6" i="15"/>
  <c r="M6" i="15" s="1"/>
  <c r="Q6" i="15" s="1"/>
  <c r="E173" i="5"/>
  <c r="L173" i="5" s="1"/>
  <c r="P173" i="5" s="1"/>
  <c r="E411" i="5"/>
  <c r="L411" i="5" s="1"/>
  <c r="P411" i="5" s="1"/>
  <c r="E199" i="24"/>
  <c r="L199" i="24" s="1"/>
  <c r="P199" i="24" s="1"/>
  <c r="E406" i="24"/>
  <c r="L406" i="24" s="1"/>
  <c r="P406" i="24" s="1"/>
  <c r="E147" i="24"/>
  <c r="L147" i="24" s="1"/>
  <c r="P147" i="24" s="1"/>
  <c r="E374" i="24"/>
  <c r="L374" i="24" s="1"/>
  <c r="P374" i="24" s="1"/>
  <c r="E5" i="24"/>
  <c r="L5" i="24" s="1"/>
  <c r="P5" i="24" s="1"/>
  <c r="E305" i="5"/>
  <c r="L305" i="5" s="1"/>
  <c r="P305" i="5" s="1"/>
  <c r="E243" i="24"/>
  <c r="L243" i="24" s="1"/>
  <c r="P243" i="24" s="1"/>
  <c r="E98" i="5"/>
  <c r="L98" i="5" s="1"/>
  <c r="P98" i="5" s="1"/>
  <c r="E431" i="24"/>
  <c r="L431" i="24" s="1"/>
  <c r="P431" i="24" s="1"/>
  <c r="E135" i="5"/>
  <c r="L135" i="5" s="1"/>
  <c r="P135" i="5" s="1"/>
  <c r="E333" i="24"/>
  <c r="L333" i="24" s="1"/>
  <c r="P333" i="24" s="1"/>
  <c r="E326" i="24"/>
  <c r="L326" i="24" s="1"/>
  <c r="P326" i="24" s="1"/>
  <c r="E83" i="5"/>
  <c r="L83" i="5" s="1"/>
  <c r="P83" i="5" s="1"/>
  <c r="E67" i="24"/>
  <c r="L67" i="24" s="1"/>
  <c r="P67" i="24" s="1"/>
  <c r="E62" i="24"/>
  <c r="L62" i="24" s="1"/>
  <c r="P62" i="24" s="1"/>
  <c r="E398" i="5"/>
  <c r="L398" i="5" s="1"/>
  <c r="P398" i="5" s="1"/>
  <c r="E236" i="24"/>
  <c r="L236" i="24" s="1"/>
  <c r="P236" i="24" s="1"/>
  <c r="E42" i="5"/>
  <c r="L42" i="5" s="1"/>
  <c r="P42" i="5" s="1"/>
  <c r="E227" i="5"/>
  <c r="L227" i="5" s="1"/>
  <c r="P227" i="5" s="1"/>
  <c r="F46" i="15"/>
  <c r="M46" i="15" s="1"/>
  <c r="Q46" i="15" s="1"/>
  <c r="E434" i="5"/>
  <c r="L434" i="5" s="1"/>
  <c r="P434" i="5" s="1"/>
  <c r="E15" i="24"/>
  <c r="L15" i="24" s="1"/>
  <c r="P15" i="24" s="1"/>
  <c r="E22" i="24"/>
  <c r="L22" i="24" s="1"/>
  <c r="P22" i="24" s="1"/>
  <c r="E12" i="24"/>
  <c r="L12" i="24" s="1"/>
  <c r="P12" i="24" s="1"/>
  <c r="E53" i="24"/>
  <c r="L53" i="24" s="1"/>
  <c r="P53" i="24" s="1"/>
  <c r="E262" i="24"/>
  <c r="L262" i="24" s="1"/>
  <c r="P262" i="24" s="1"/>
  <c r="E70" i="24"/>
  <c r="L70" i="24" s="1"/>
  <c r="P70" i="24" s="1"/>
  <c r="E314" i="24"/>
  <c r="L314" i="24" s="1"/>
  <c r="P314" i="24" s="1"/>
  <c r="E46" i="24"/>
  <c r="L46" i="24" s="1"/>
  <c r="P46" i="24" s="1"/>
  <c r="E96" i="24"/>
  <c r="L96" i="24" s="1"/>
  <c r="P96" i="24" s="1"/>
  <c r="E241" i="5"/>
  <c r="L241" i="5" s="1"/>
  <c r="P241" i="5" s="1"/>
  <c r="E168" i="24"/>
  <c r="L168" i="24" s="1"/>
  <c r="P168" i="24" s="1"/>
  <c r="E110" i="5"/>
  <c r="L110" i="5" s="1"/>
  <c r="P110" i="5" s="1"/>
  <c r="E369" i="5"/>
  <c r="L369" i="5" s="1"/>
  <c r="P369" i="5" s="1"/>
  <c r="E166" i="24"/>
  <c r="L166" i="24" s="1"/>
  <c r="P166" i="24" s="1"/>
  <c r="E232" i="24"/>
  <c r="L232" i="24" s="1"/>
  <c r="P232" i="24" s="1"/>
  <c r="E194" i="5"/>
  <c r="L194" i="5" s="1"/>
  <c r="P194" i="5" s="1"/>
  <c r="E260" i="5"/>
  <c r="L260" i="5" s="1"/>
  <c r="P260" i="5" s="1"/>
  <c r="E423" i="24"/>
  <c r="L423" i="24" s="1"/>
  <c r="P423" i="24" s="1"/>
  <c r="F52" i="15"/>
  <c r="M52" i="15" s="1"/>
  <c r="Q52" i="15" s="1"/>
  <c r="E411" i="24"/>
  <c r="L411" i="24" s="1"/>
  <c r="P411" i="24" s="1"/>
  <c r="E428" i="24"/>
  <c r="L428" i="24" s="1"/>
  <c r="P428" i="24" s="1"/>
  <c r="E165" i="5"/>
  <c r="L165" i="5" s="1"/>
  <c r="P165" i="5" s="1"/>
  <c r="F5" i="15"/>
  <c r="M5" i="15" s="1"/>
  <c r="Q5" i="15" s="1"/>
  <c r="E235" i="24"/>
  <c r="L235" i="24" s="1"/>
  <c r="P235" i="24" s="1"/>
  <c r="E145" i="5"/>
  <c r="L145" i="5" s="1"/>
  <c r="P145" i="5" s="1"/>
  <c r="E129" i="5"/>
  <c r="L129" i="5" s="1"/>
  <c r="P129" i="5" s="1"/>
  <c r="F45" i="15"/>
  <c r="M45" i="15" s="1"/>
  <c r="Q45" i="15" s="1"/>
  <c r="E358" i="24"/>
  <c r="L358" i="24" s="1"/>
  <c r="P358" i="24" s="1"/>
  <c r="E60" i="5"/>
  <c r="L60" i="5" s="1"/>
  <c r="P60" i="5" s="1"/>
  <c r="E402" i="24"/>
  <c r="L402" i="24" s="1"/>
  <c r="P402" i="24" s="1"/>
  <c r="E85" i="24"/>
  <c r="L85" i="24" s="1"/>
  <c r="P85" i="24" s="1"/>
  <c r="E195" i="24"/>
  <c r="L195" i="24" s="1"/>
  <c r="P195" i="24" s="1"/>
  <c r="E183" i="5"/>
  <c r="L183" i="5" s="1"/>
  <c r="P183" i="5" s="1"/>
  <c r="E99" i="24"/>
  <c r="L99" i="24" s="1"/>
  <c r="P99" i="24" s="1"/>
  <c r="E196" i="5"/>
  <c r="L196" i="5" s="1"/>
  <c r="P196" i="5" s="1"/>
  <c r="E343" i="24"/>
  <c r="L343" i="24" s="1"/>
  <c r="P343" i="24" s="1"/>
  <c r="E327" i="5"/>
  <c r="L327" i="5" s="1"/>
  <c r="P327" i="5" s="1"/>
  <c r="E186" i="24"/>
  <c r="L186" i="24" s="1"/>
  <c r="P186" i="24" s="1"/>
  <c r="F50" i="16"/>
  <c r="M50" i="16" s="1"/>
  <c r="Q50" i="16" s="1"/>
  <c r="E348" i="24"/>
  <c r="L348" i="24" s="1"/>
  <c r="P348" i="24" s="1"/>
  <c r="E153" i="24"/>
  <c r="L153" i="24" s="1"/>
  <c r="P153" i="24" s="1"/>
  <c r="E192" i="24"/>
  <c r="L192" i="24" s="1"/>
  <c r="P192" i="24" s="1"/>
  <c r="E44" i="24"/>
  <c r="L44" i="24" s="1"/>
  <c r="P44" i="24" s="1"/>
  <c r="E345" i="24"/>
  <c r="L345" i="24" s="1"/>
  <c r="P345" i="24" s="1"/>
  <c r="E31" i="5"/>
  <c r="L31" i="5" s="1"/>
  <c r="P31" i="5" s="1"/>
  <c r="E312" i="24"/>
  <c r="L312" i="24" s="1"/>
  <c r="P312" i="24" s="1"/>
  <c r="E67" i="5"/>
  <c r="L67" i="5" s="1"/>
  <c r="P67" i="5" s="1"/>
  <c r="E120" i="5"/>
  <c r="L120" i="5" s="1"/>
  <c r="P120" i="5" s="1"/>
  <c r="E297" i="24"/>
  <c r="L297" i="24" s="1"/>
  <c r="P297" i="24" s="1"/>
  <c r="E147" i="5"/>
  <c r="L147" i="5" s="1"/>
  <c r="P147" i="5" s="1"/>
  <c r="E162" i="24"/>
  <c r="L162" i="24" s="1"/>
  <c r="P162" i="24" s="1"/>
  <c r="E351" i="5"/>
  <c r="L351" i="5" s="1"/>
  <c r="P351" i="5" s="1"/>
  <c r="F18" i="15"/>
  <c r="M18" i="15" s="1"/>
  <c r="Q18" i="15" s="1"/>
  <c r="E76" i="5"/>
  <c r="L76" i="5" s="1"/>
  <c r="P76" i="5" s="1"/>
  <c r="E277" i="24"/>
  <c r="L277" i="24" s="1"/>
  <c r="P277" i="24" s="1"/>
  <c r="E113" i="5"/>
  <c r="L113" i="5" s="1"/>
  <c r="P113" i="5" s="1"/>
  <c r="E285" i="24"/>
  <c r="L285" i="24" s="1"/>
  <c r="P285" i="24" s="1"/>
  <c r="E173" i="24"/>
  <c r="L173" i="24" s="1"/>
  <c r="P173" i="24" s="1"/>
  <c r="E248" i="24"/>
  <c r="L248" i="24" s="1"/>
  <c r="P248" i="24" s="1"/>
  <c r="E200" i="24"/>
  <c r="L200" i="24" s="1"/>
  <c r="P200" i="24" s="1"/>
  <c r="E258" i="5"/>
  <c r="L258" i="5" s="1"/>
  <c r="P258" i="5" s="1"/>
  <c r="F7" i="15"/>
  <c r="M7" i="15" s="1"/>
  <c r="Q7" i="15" s="1"/>
  <c r="E171" i="24"/>
  <c r="L171" i="24" s="1"/>
  <c r="P171" i="24" s="1"/>
  <c r="E66" i="24"/>
  <c r="L66" i="24" s="1"/>
  <c r="P66" i="24" s="1"/>
  <c r="F23" i="16"/>
  <c r="M23" i="16" s="1"/>
  <c r="Q23" i="16" s="1"/>
  <c r="E355" i="24"/>
  <c r="L355" i="24" s="1"/>
  <c r="P355" i="24" s="1"/>
  <c r="E94" i="24"/>
  <c r="L94" i="24" s="1"/>
  <c r="P94" i="24" s="1"/>
  <c r="E87" i="24"/>
  <c r="L87" i="24" s="1"/>
  <c r="P87" i="24" s="1"/>
  <c r="E131" i="5"/>
  <c r="L131" i="5" s="1"/>
  <c r="P131" i="5" s="1"/>
  <c r="E25" i="5"/>
  <c r="L25" i="5" s="1"/>
  <c r="P25" i="5" s="1"/>
  <c r="E412" i="24"/>
  <c r="L412" i="24" s="1"/>
  <c r="P412" i="24" s="1"/>
  <c r="E125" i="5"/>
  <c r="L125" i="5" s="1"/>
  <c r="P125" i="5" s="1"/>
  <c r="E16" i="24"/>
  <c r="L16" i="24" s="1"/>
  <c r="P16" i="24" s="1"/>
  <c r="E178" i="24"/>
  <c r="L178" i="24" s="1"/>
  <c r="P178" i="24" s="1"/>
  <c r="E346" i="24"/>
  <c r="L346" i="24" s="1"/>
  <c r="P346" i="24" s="1"/>
  <c r="E270" i="24"/>
  <c r="L270" i="24" s="1"/>
  <c r="P270" i="24" s="1"/>
  <c r="E95" i="24"/>
  <c r="L95" i="24" s="1"/>
  <c r="P95" i="24" s="1"/>
  <c r="F49" i="16"/>
  <c r="M49" i="16" s="1"/>
  <c r="Q49" i="16" s="1"/>
  <c r="E8" i="24"/>
  <c r="L8" i="24" s="1"/>
  <c r="P8" i="24" s="1"/>
  <c r="E286" i="24"/>
  <c r="L286" i="24" s="1"/>
  <c r="P286" i="24" s="1"/>
  <c r="E365" i="24"/>
  <c r="L365" i="24" s="1"/>
  <c r="P365" i="24" s="1"/>
  <c r="E107" i="5"/>
  <c r="L107" i="5" s="1"/>
  <c r="P107" i="5" s="1"/>
  <c r="E336" i="24"/>
  <c r="L336" i="24" s="1"/>
  <c r="P336" i="24" s="1"/>
  <c r="E407" i="5"/>
  <c r="L407" i="5" s="1"/>
  <c r="P407" i="5" s="1"/>
  <c r="E222" i="24"/>
  <c r="L222" i="24" s="1"/>
  <c r="P222" i="24" s="1"/>
  <c r="E341" i="5"/>
  <c r="L341" i="5" s="1"/>
  <c r="P341" i="5" s="1"/>
  <c r="E28" i="24"/>
  <c r="L28" i="24" s="1"/>
  <c r="P28" i="24" s="1"/>
  <c r="E253" i="24"/>
  <c r="L253" i="24" s="1"/>
  <c r="P253" i="24" s="1"/>
  <c r="F33" i="15"/>
  <c r="M33" i="15" s="1"/>
  <c r="Q33" i="15" s="1"/>
  <c r="E312" i="5"/>
  <c r="L312" i="5" s="1"/>
  <c r="P312" i="5" s="1"/>
  <c r="E209" i="24"/>
  <c r="L209" i="24" s="1"/>
  <c r="P209" i="24" s="1"/>
  <c r="E139" i="24"/>
  <c r="L139" i="24" s="1"/>
  <c r="P139" i="24" s="1"/>
  <c r="F41" i="15"/>
  <c r="M41" i="15" s="1"/>
  <c r="Q41" i="15" s="1"/>
  <c r="E149" i="5"/>
  <c r="L149" i="5" s="1"/>
  <c r="P149" i="5" s="1"/>
  <c r="E233" i="5"/>
  <c r="L233" i="5" s="1"/>
  <c r="P233" i="5" s="1"/>
  <c r="E422" i="24"/>
  <c r="L422" i="24" s="1"/>
  <c r="P422" i="24" s="1"/>
  <c r="E267" i="24"/>
  <c r="L267" i="24" s="1"/>
  <c r="P267" i="24" s="1"/>
  <c r="E213" i="24"/>
  <c r="L213" i="24" s="1"/>
  <c r="P213" i="24" s="1"/>
  <c r="E158" i="24"/>
  <c r="L158" i="24" s="1"/>
  <c r="P158" i="24" s="1"/>
  <c r="E294" i="5"/>
  <c r="L294" i="5" s="1"/>
  <c r="P294" i="5" s="1"/>
  <c r="E356" i="5"/>
  <c r="L356" i="5" s="1"/>
  <c r="P356" i="5" s="1"/>
  <c r="E138" i="24"/>
  <c r="L138" i="24" s="1"/>
  <c r="P138" i="24" s="1"/>
  <c r="F35" i="16"/>
  <c r="M35" i="16" s="1"/>
  <c r="Q35" i="16" s="1"/>
  <c r="E253" i="5"/>
  <c r="L253" i="5" s="1"/>
  <c r="P253" i="5" s="1"/>
  <c r="E30" i="24"/>
  <c r="L30" i="24" s="1"/>
  <c r="P30" i="24" s="1"/>
  <c r="E269" i="5"/>
  <c r="L269" i="5" s="1"/>
  <c r="P269" i="5" s="1"/>
  <c r="E357" i="5"/>
  <c r="L357" i="5" s="1"/>
  <c r="P357" i="5" s="1"/>
  <c r="F51" i="15"/>
  <c r="M51" i="15" s="1"/>
  <c r="Q51" i="15" s="1"/>
  <c r="E116" i="24"/>
  <c r="L116" i="24" s="1"/>
  <c r="P116" i="24" s="1"/>
  <c r="E343" i="5"/>
  <c r="L343" i="5" s="1"/>
  <c r="P343" i="5" s="1"/>
  <c r="E198" i="5"/>
  <c r="L198" i="5" s="1"/>
  <c r="P198" i="5" s="1"/>
  <c r="E333" i="5"/>
  <c r="L333" i="5" s="1"/>
  <c r="P333" i="5" s="1"/>
  <c r="E235" i="5"/>
  <c r="L235" i="5" s="1"/>
  <c r="P235" i="5" s="1"/>
  <c r="E330" i="5"/>
  <c r="L330" i="5" s="1"/>
  <c r="P330" i="5" s="1"/>
  <c r="E291" i="5"/>
  <c r="L291" i="5" s="1"/>
  <c r="P291" i="5" s="1"/>
  <c r="E382" i="24"/>
  <c r="L382" i="24" s="1"/>
  <c r="P382" i="24" s="1"/>
  <c r="E335" i="5"/>
  <c r="L335" i="5" s="1"/>
  <c r="P335" i="5" s="1"/>
  <c r="E204" i="24"/>
  <c r="L204" i="24" s="1"/>
  <c r="P204" i="24" s="1"/>
  <c r="E125" i="24"/>
  <c r="L125" i="24" s="1"/>
  <c r="P125" i="24" s="1"/>
  <c r="F21" i="15"/>
  <c r="M21" i="15" s="1"/>
  <c r="Q21" i="15" s="1"/>
  <c r="E133" i="5"/>
  <c r="L133" i="5" s="1"/>
  <c r="P133" i="5" s="1"/>
  <c r="E163" i="24"/>
  <c r="L163" i="24" s="1"/>
  <c r="P163" i="24" s="1"/>
  <c r="E436" i="5"/>
  <c r="L436" i="5" s="1"/>
  <c r="P436" i="5" s="1"/>
  <c r="E323" i="24"/>
  <c r="L323" i="24" s="1"/>
  <c r="P323" i="24" s="1"/>
  <c r="E400" i="24"/>
  <c r="L400" i="24" s="1"/>
  <c r="P400" i="24" s="1"/>
  <c r="E381" i="24"/>
  <c r="L381" i="24" s="1"/>
  <c r="P381" i="24" s="1"/>
  <c r="E244" i="24"/>
  <c r="L244" i="24" s="1"/>
  <c r="P244" i="24" s="1"/>
  <c r="E164" i="24"/>
  <c r="L164" i="24" s="1"/>
  <c r="P164" i="24" s="1"/>
  <c r="E239" i="24"/>
  <c r="L239" i="24" s="1"/>
  <c r="P239" i="24" s="1"/>
  <c r="E413" i="24"/>
  <c r="L413" i="24" s="1"/>
  <c r="P413" i="24" s="1"/>
  <c r="E217" i="5"/>
  <c r="L217" i="5" s="1"/>
  <c r="P217" i="5" s="1"/>
  <c r="E55" i="24"/>
  <c r="L55" i="24" s="1"/>
  <c r="P55" i="24" s="1"/>
  <c r="E245" i="24"/>
  <c r="L245" i="24" s="1"/>
  <c r="P245" i="24" s="1"/>
  <c r="E321" i="5"/>
  <c r="L321" i="5" s="1"/>
  <c r="P321" i="5" s="1"/>
  <c r="E69" i="5"/>
  <c r="L69" i="5" s="1"/>
  <c r="P69" i="5" s="1"/>
  <c r="F37" i="15"/>
  <c r="M37" i="15" s="1"/>
  <c r="Q37" i="15" s="1"/>
  <c r="E220" i="24"/>
  <c r="L220" i="24" s="1"/>
  <c r="P220" i="24" s="1"/>
  <c r="E142" i="5"/>
  <c r="L142" i="5" s="1"/>
  <c r="P142" i="5" s="1"/>
  <c r="E287" i="24"/>
  <c r="L287" i="24" s="1"/>
  <c r="P287" i="24" s="1"/>
  <c r="E419" i="24"/>
  <c r="L419" i="24" s="1"/>
  <c r="P419" i="24" s="1"/>
  <c r="E169" i="24"/>
  <c r="L169" i="24" s="1"/>
  <c r="P169" i="24" s="1"/>
  <c r="E78" i="24"/>
  <c r="L78" i="24" s="1"/>
  <c r="P78" i="24" s="1"/>
  <c r="E212" i="5"/>
  <c r="L212" i="5" s="1"/>
  <c r="P212" i="5" s="1"/>
  <c r="E426" i="5"/>
  <c r="L426" i="5" s="1"/>
  <c r="P426" i="5" s="1"/>
  <c r="E263" i="24"/>
  <c r="L263" i="24" s="1"/>
  <c r="P263" i="24" s="1"/>
  <c r="E34" i="5"/>
  <c r="L34" i="5" s="1"/>
  <c r="P34" i="5" s="1"/>
  <c r="F39" i="15"/>
  <c r="M39" i="15" s="1"/>
  <c r="Q39" i="15" s="1"/>
  <c r="E10" i="24"/>
  <c r="L10" i="24" s="1"/>
  <c r="P10" i="24" s="1"/>
  <c r="E65" i="24"/>
  <c r="L65" i="24" s="1"/>
  <c r="P65" i="24" s="1"/>
  <c r="E119" i="24"/>
  <c r="L119" i="24" s="1"/>
  <c r="P119" i="24" s="1"/>
  <c r="E45" i="24"/>
  <c r="L45" i="24" s="1"/>
  <c r="P45" i="24" s="1"/>
  <c r="E435" i="5"/>
  <c r="L435" i="5" s="1"/>
  <c r="P435" i="5" s="1"/>
  <c r="E429" i="5"/>
  <c r="L429" i="5" s="1"/>
  <c r="P429" i="5" s="1"/>
  <c r="E11" i="24"/>
  <c r="L11" i="24" s="1"/>
  <c r="P11" i="24" s="1"/>
  <c r="E337" i="5"/>
  <c r="L337" i="5" s="1"/>
  <c r="P337" i="5" s="1"/>
  <c r="E302" i="5"/>
  <c r="L302" i="5" s="1"/>
  <c r="P302" i="5" s="1"/>
  <c r="F8" i="15"/>
  <c r="M8" i="15" s="1"/>
  <c r="Q8" i="15" s="1"/>
  <c r="E281" i="24"/>
  <c r="L281" i="24" s="1"/>
  <c r="P281" i="24" s="1"/>
  <c r="E63" i="24"/>
  <c r="L63" i="24" s="1"/>
  <c r="P63" i="24" s="1"/>
  <c r="E301" i="24"/>
  <c r="L301" i="24" s="1"/>
  <c r="P301" i="24" s="1"/>
  <c r="E111" i="5"/>
  <c r="L111" i="5" s="1"/>
  <c r="P111" i="5" s="1"/>
  <c r="E136" i="5"/>
  <c r="L136" i="5" s="1"/>
  <c r="P136" i="5" s="1"/>
  <c r="F47" i="16"/>
  <c r="M47" i="16" s="1"/>
  <c r="Q47" i="16" s="1"/>
  <c r="E107" i="24"/>
  <c r="L107" i="24" s="1"/>
  <c r="P107" i="24" s="1"/>
  <c r="E298" i="5"/>
  <c r="L298" i="5" s="1"/>
  <c r="P298" i="5" s="1"/>
  <c r="E65" i="5"/>
  <c r="L65" i="5" s="1"/>
  <c r="P65" i="5" s="1"/>
  <c r="F44" i="15"/>
  <c r="M44" i="15" s="1"/>
  <c r="Q44" i="15" s="1"/>
  <c r="F7" i="16"/>
  <c r="M7" i="16" s="1"/>
  <c r="Q7" i="16" s="1"/>
  <c r="E352" i="24"/>
  <c r="L352" i="24" s="1"/>
  <c r="P352" i="24" s="1"/>
  <c r="F16" i="15"/>
  <c r="M16" i="15" s="1"/>
  <c r="Q16" i="15" s="1"/>
  <c r="E417" i="24"/>
  <c r="L417" i="24" s="1"/>
  <c r="P417" i="24" s="1"/>
  <c r="E256" i="24"/>
  <c r="L256" i="24" s="1"/>
  <c r="P256" i="24" s="1"/>
  <c r="F13" i="15"/>
  <c r="M13" i="15" s="1"/>
  <c r="Q13" i="15" s="1"/>
  <c r="E362" i="24"/>
  <c r="L362" i="24" s="1"/>
  <c r="P362" i="24" s="1"/>
  <c r="E18" i="5"/>
  <c r="L18" i="5" s="1"/>
  <c r="P18" i="5" s="1"/>
  <c r="E367" i="24"/>
  <c r="L367" i="24" s="1"/>
  <c r="P367" i="24" s="1"/>
  <c r="E432" i="24"/>
  <c r="L432" i="24" s="1"/>
  <c r="P432" i="24" s="1"/>
  <c r="E160" i="24"/>
  <c r="L160" i="24" s="1"/>
  <c r="P160" i="24" s="1"/>
  <c r="E319" i="24"/>
  <c r="L319" i="24" s="1"/>
  <c r="P319" i="24" s="1"/>
  <c r="F15" i="15"/>
  <c r="M15" i="15" s="1"/>
  <c r="Q15" i="15" s="1"/>
  <c r="E104" i="5"/>
  <c r="L104" i="5" s="1"/>
  <c r="P104" i="5" s="1"/>
  <c r="E340" i="5"/>
  <c r="L340" i="5" s="1"/>
  <c r="P340" i="5" s="1"/>
  <c r="E399" i="24"/>
  <c r="L399" i="24" s="1"/>
  <c r="P399" i="24" s="1"/>
  <c r="E97" i="24"/>
  <c r="L97" i="24" s="1"/>
  <c r="P97" i="24" s="1"/>
  <c r="E102" i="24"/>
  <c r="L102" i="24" s="1"/>
  <c r="P102" i="24" s="1"/>
  <c r="E201" i="24"/>
  <c r="L201" i="24" s="1"/>
  <c r="P201" i="24" s="1"/>
  <c r="E11" i="5"/>
  <c r="L11" i="5" s="1"/>
  <c r="P11" i="5" s="1"/>
  <c r="E18" i="24"/>
  <c r="L18" i="24" s="1"/>
  <c r="P18" i="24" s="1"/>
  <c r="E159" i="5"/>
  <c r="L159" i="5" s="1"/>
  <c r="P159" i="5" s="1"/>
  <c r="E331" i="24"/>
  <c r="L331" i="24" s="1"/>
  <c r="P331" i="24" s="1"/>
  <c r="F47" i="15"/>
  <c r="M47" i="15" s="1"/>
  <c r="Q47" i="15" s="1"/>
  <c r="E175" i="5"/>
  <c r="L175" i="5" s="1"/>
  <c r="P175" i="5" s="1"/>
  <c r="E37" i="5"/>
  <c r="L37" i="5" s="1"/>
  <c r="P37" i="5" s="1"/>
  <c r="E320" i="5"/>
  <c r="L320" i="5" s="1"/>
  <c r="P320" i="5" s="1"/>
  <c r="E202" i="24"/>
  <c r="L202" i="24" s="1"/>
  <c r="P202" i="24" s="1"/>
  <c r="E148" i="24"/>
  <c r="L148" i="24" s="1"/>
  <c r="P148" i="24" s="1"/>
  <c r="E389" i="5"/>
  <c r="L389" i="5" s="1"/>
  <c r="P389" i="5" s="1"/>
  <c r="E280" i="24"/>
  <c r="L280" i="24" s="1"/>
  <c r="P280" i="24" s="1"/>
  <c r="E176" i="5"/>
  <c r="L176" i="5" s="1"/>
  <c r="P176" i="5" s="1"/>
  <c r="E403" i="5"/>
  <c r="L403" i="5" s="1"/>
  <c r="P403" i="5" s="1"/>
  <c r="E223" i="24"/>
  <c r="L223" i="24" s="1"/>
  <c r="P223" i="24" s="1"/>
  <c r="E47" i="5"/>
  <c r="L47" i="5" s="1"/>
  <c r="P47" i="5" s="1"/>
  <c r="E96" i="5"/>
  <c r="L96" i="5" s="1"/>
  <c r="P96" i="5" s="1"/>
  <c r="F26" i="16"/>
  <c r="M26" i="16" s="1"/>
  <c r="Q26" i="16" s="1"/>
  <c r="E318" i="24"/>
  <c r="L318" i="24" s="1"/>
  <c r="P318" i="24" s="1"/>
  <c r="F42" i="16"/>
  <c r="M42" i="16" s="1"/>
  <c r="Q42" i="16" s="1"/>
  <c r="E29" i="24"/>
  <c r="L29" i="24" s="1"/>
  <c r="P29" i="24" s="1"/>
  <c r="E389" i="24"/>
  <c r="L389" i="24" s="1"/>
  <c r="P389" i="24" s="1"/>
  <c r="E391" i="5"/>
  <c r="L391" i="5" s="1"/>
  <c r="P391" i="5" s="1"/>
  <c r="E322" i="24"/>
  <c r="L322" i="24" s="1"/>
  <c r="P322" i="24" s="1"/>
  <c r="E388" i="24"/>
  <c r="L388" i="24" s="1"/>
  <c r="P388" i="24" s="1"/>
  <c r="F40" i="16"/>
  <c r="M40" i="16" s="1"/>
  <c r="Q40" i="16" s="1"/>
  <c r="E48" i="24"/>
  <c r="L48" i="24" s="1"/>
  <c r="P48" i="24" s="1"/>
  <c r="E259" i="24"/>
  <c r="L259" i="24" s="1"/>
  <c r="P259" i="24" s="1"/>
  <c r="E293" i="24"/>
  <c r="L293" i="24" s="1"/>
  <c r="P293" i="24" s="1"/>
  <c r="E329" i="24"/>
  <c r="L329" i="24" s="1"/>
  <c r="P329" i="24" s="1"/>
  <c r="E36" i="24"/>
  <c r="L36" i="24" s="1"/>
  <c r="P36" i="24" s="1"/>
  <c r="E324" i="5"/>
  <c r="L324" i="5" s="1"/>
  <c r="P324" i="5" s="1"/>
  <c r="E372" i="5"/>
  <c r="L372" i="5" s="1"/>
  <c r="P372" i="5" s="1"/>
  <c r="E177" i="24"/>
  <c r="L177" i="24" s="1"/>
  <c r="P177" i="24" s="1"/>
  <c r="E260" i="24"/>
  <c r="L260" i="24" s="1"/>
  <c r="P260" i="24" s="1"/>
  <c r="F6" i="16"/>
  <c r="M6" i="16" s="1"/>
  <c r="Q6" i="16" s="1"/>
  <c r="E167" i="5"/>
  <c r="L167" i="5" s="1"/>
  <c r="P167" i="5" s="1"/>
  <c r="E427" i="5"/>
  <c r="L427" i="5" s="1"/>
  <c r="P427" i="5" s="1"/>
  <c r="E44" i="5"/>
  <c r="L44" i="5" s="1"/>
  <c r="P44" i="5" s="1"/>
  <c r="E51" i="5"/>
  <c r="L51" i="5" s="1"/>
  <c r="P51" i="5" s="1"/>
  <c r="E71" i="5"/>
  <c r="L71" i="5" s="1"/>
  <c r="P71" i="5" s="1"/>
  <c r="E127" i="5"/>
  <c r="L127" i="5" s="1"/>
  <c r="P127" i="5" s="1"/>
  <c r="E64" i="5"/>
  <c r="L64" i="5" s="1"/>
  <c r="P64" i="5" s="1"/>
  <c r="E375" i="5"/>
  <c r="L375" i="5" s="1"/>
  <c r="P375" i="5" s="1"/>
  <c r="E344" i="24"/>
  <c r="L344" i="24" s="1"/>
  <c r="P344" i="24" s="1"/>
  <c r="E316" i="24"/>
  <c r="L316" i="24" s="1"/>
  <c r="P316" i="24" s="1"/>
  <c r="E315" i="24"/>
  <c r="L315" i="24" s="1"/>
  <c r="P315" i="24" s="1"/>
  <c r="E307" i="5"/>
  <c r="L307" i="5" s="1"/>
  <c r="P307" i="5" s="1"/>
  <c r="E306" i="5"/>
  <c r="L306" i="5" s="1"/>
  <c r="P306" i="5" s="1"/>
  <c r="E132" i="5"/>
  <c r="L132" i="5" s="1"/>
  <c r="P132" i="5" s="1"/>
  <c r="F28" i="16"/>
  <c r="M28" i="16" s="1"/>
  <c r="Q28" i="16" s="1"/>
  <c r="E157" i="5"/>
  <c r="L157" i="5" s="1"/>
  <c r="P157" i="5" s="1"/>
  <c r="E182" i="5"/>
  <c r="L182" i="5" s="1"/>
  <c r="P182" i="5" s="1"/>
  <c r="E81" i="24"/>
  <c r="L81" i="24" s="1"/>
  <c r="P81" i="24" s="1"/>
  <c r="E196" i="24"/>
  <c r="L196" i="24" s="1"/>
  <c r="P196" i="24" s="1"/>
  <c r="E310" i="5"/>
  <c r="L310" i="5" s="1"/>
  <c r="P310" i="5" s="1"/>
  <c r="E162" i="5"/>
  <c r="L162" i="5" s="1"/>
  <c r="P162" i="5" s="1"/>
  <c r="E29" i="5"/>
  <c r="L29" i="5" s="1"/>
  <c r="P29" i="5" s="1"/>
  <c r="E89" i="24"/>
  <c r="L89" i="24" s="1"/>
  <c r="P89" i="24" s="1"/>
  <c r="E179" i="5"/>
  <c r="L179" i="5" s="1"/>
  <c r="P179" i="5" s="1"/>
  <c r="E419" i="5"/>
  <c r="L419" i="5" s="1"/>
  <c r="P419" i="5" s="1"/>
  <c r="E245" i="5"/>
  <c r="L245" i="5" s="1"/>
  <c r="P245" i="5" s="1"/>
  <c r="E375" i="24"/>
  <c r="L375" i="24" s="1"/>
  <c r="P375" i="24" s="1"/>
  <c r="E6" i="24"/>
  <c r="L6" i="24" s="1"/>
  <c r="P6" i="24" s="1"/>
  <c r="E33" i="24"/>
  <c r="L33" i="24" s="1"/>
  <c r="P33" i="24" s="1"/>
  <c r="E226" i="24"/>
  <c r="L226" i="24" s="1"/>
  <c r="P226" i="24" s="1"/>
  <c r="F27" i="16"/>
  <c r="M27" i="16" s="1"/>
  <c r="Q27" i="16" s="1"/>
  <c r="E75" i="24"/>
  <c r="L75" i="24" s="1"/>
  <c r="P75" i="24" s="1"/>
  <c r="E418" i="24"/>
  <c r="L418" i="24" s="1"/>
  <c r="P418" i="24" s="1"/>
  <c r="F19" i="15"/>
  <c r="M19" i="15" s="1"/>
  <c r="Q19" i="15" s="1"/>
  <c r="E197" i="5"/>
  <c r="L197" i="5" s="1"/>
  <c r="P197" i="5" s="1"/>
  <c r="E430" i="24"/>
  <c r="L430" i="24" s="1"/>
  <c r="P430" i="24" s="1"/>
  <c r="E214" i="24"/>
  <c r="L214" i="24" s="1"/>
  <c r="P214" i="24" s="1"/>
  <c r="E224" i="5"/>
  <c r="L224" i="5" s="1"/>
  <c r="P224" i="5" s="1"/>
  <c r="E61" i="5"/>
  <c r="L61" i="5" s="1"/>
  <c r="P61" i="5" s="1"/>
  <c r="E401" i="24"/>
  <c r="L401" i="24" s="1"/>
  <c r="P401" i="24" s="1"/>
  <c r="E190" i="5"/>
  <c r="L190" i="5" s="1"/>
  <c r="P190" i="5" s="1"/>
  <c r="E309" i="5"/>
  <c r="L309" i="5" s="1"/>
  <c r="P309" i="5" s="1"/>
  <c r="E193" i="5"/>
  <c r="L193" i="5" s="1"/>
  <c r="P193" i="5" s="1"/>
  <c r="F13" i="16"/>
  <c r="M13" i="16" s="1"/>
  <c r="Q13" i="16" s="1"/>
  <c r="E77" i="5"/>
  <c r="L77" i="5" s="1"/>
  <c r="P77" i="5" s="1"/>
  <c r="E26" i="5"/>
  <c r="L26" i="5" s="1"/>
  <c r="P26" i="5" s="1"/>
  <c r="E231" i="24"/>
  <c r="L231" i="24" s="1"/>
  <c r="P231" i="24" s="1"/>
  <c r="E396" i="24"/>
  <c r="L396" i="24" s="1"/>
  <c r="P396" i="24" s="1"/>
  <c r="E238" i="24"/>
  <c r="L238" i="24" s="1"/>
  <c r="P238" i="24" s="1"/>
  <c r="E161" i="24"/>
  <c r="L161" i="24" s="1"/>
  <c r="P161" i="24" s="1"/>
  <c r="E106" i="24"/>
  <c r="L106" i="24" s="1"/>
  <c r="P106" i="24" s="1"/>
  <c r="E37" i="24"/>
  <c r="L37" i="24" s="1"/>
  <c r="P37" i="24" s="1"/>
  <c r="E213" i="5"/>
  <c r="L213" i="5" s="1"/>
  <c r="P213" i="5" s="1"/>
  <c r="E155" i="24"/>
  <c r="L155" i="24" s="1"/>
  <c r="P155" i="24" s="1"/>
  <c r="F31" i="16"/>
  <c r="M31" i="16" s="1"/>
  <c r="Q31" i="16" s="1"/>
  <c r="E45" i="5"/>
  <c r="L45" i="5" s="1"/>
  <c r="P45" i="5" s="1"/>
  <c r="E380" i="5"/>
  <c r="L380" i="5" s="1"/>
  <c r="P380" i="5" s="1"/>
  <c r="E317" i="5"/>
  <c r="L317" i="5" s="1"/>
  <c r="P317" i="5" s="1"/>
  <c r="E257" i="5"/>
  <c r="L257" i="5" s="1"/>
  <c r="P257" i="5" s="1"/>
  <c r="E116" i="5"/>
  <c r="L116" i="5" s="1"/>
  <c r="P116" i="5" s="1"/>
  <c r="E124" i="24"/>
  <c r="L124" i="24" s="1"/>
  <c r="P124" i="24" s="1"/>
  <c r="E274" i="24"/>
  <c r="L274" i="24" s="1"/>
  <c r="P274" i="24" s="1"/>
  <c r="E144" i="24"/>
  <c r="L144" i="24" s="1"/>
  <c r="P144" i="24" s="1"/>
  <c r="F45" i="16"/>
  <c r="M45" i="16" s="1"/>
  <c r="Q45" i="16" s="1"/>
  <c r="E146" i="24"/>
  <c r="L146" i="24" s="1"/>
  <c r="P146" i="24" s="1"/>
  <c r="E416" i="24"/>
  <c r="L416" i="24" s="1"/>
  <c r="P416" i="24" s="1"/>
  <c r="E370" i="24"/>
  <c r="L370" i="24" s="1"/>
  <c r="P370" i="24" s="1"/>
  <c r="E186" i="5"/>
  <c r="L186" i="5" s="1"/>
  <c r="P186" i="5" s="1"/>
  <c r="E366" i="24"/>
  <c r="L366" i="24" s="1"/>
  <c r="P366" i="24" s="1"/>
  <c r="E19" i="5"/>
  <c r="L19" i="5" s="1"/>
  <c r="P19" i="5" s="1"/>
  <c r="E25" i="24"/>
  <c r="L25" i="24" s="1"/>
  <c r="P25" i="24" s="1"/>
  <c r="E23" i="5"/>
  <c r="L23" i="5" s="1"/>
  <c r="P23" i="5" s="1"/>
  <c r="F8" i="16"/>
  <c r="M8" i="16" s="1"/>
  <c r="Q8" i="16" s="1"/>
  <c r="E435" i="24"/>
  <c r="L435" i="24" s="1"/>
  <c r="P435" i="24" s="1"/>
  <c r="E91" i="24"/>
  <c r="L91" i="24" s="1"/>
  <c r="P91" i="24" s="1"/>
  <c r="E43" i="24"/>
  <c r="L43" i="24" s="1"/>
  <c r="P43" i="24" s="1"/>
  <c r="F10" i="15"/>
  <c r="M10" i="15" s="1"/>
  <c r="Q10" i="15" s="1"/>
  <c r="E276" i="24"/>
  <c r="L276" i="24" s="1"/>
  <c r="P276" i="24" s="1"/>
  <c r="E355" i="5"/>
  <c r="L355" i="5" s="1"/>
  <c r="P355" i="5" s="1"/>
  <c r="E153" i="5"/>
  <c r="L153" i="5" s="1"/>
  <c r="P153" i="5" s="1"/>
  <c r="E281" i="5"/>
  <c r="L281" i="5" s="1"/>
  <c r="P281" i="5" s="1"/>
  <c r="F32" i="15"/>
  <c r="M32" i="15" s="1"/>
  <c r="Q32" i="15" s="1"/>
  <c r="E307" i="24"/>
  <c r="L307" i="24" s="1"/>
  <c r="P307" i="24" s="1"/>
  <c r="F21" i="16"/>
  <c r="M21" i="16" s="1"/>
  <c r="Q21" i="16" s="1"/>
  <c r="E82" i="5"/>
  <c r="L82" i="5" s="1"/>
  <c r="P82" i="5" s="1"/>
  <c r="E288" i="5"/>
  <c r="L288" i="5" s="1"/>
  <c r="P288" i="5" s="1"/>
  <c r="E178" i="5"/>
  <c r="L178" i="5" s="1"/>
  <c r="P178" i="5" s="1"/>
  <c r="E427" i="24"/>
  <c r="L427" i="24" s="1"/>
  <c r="P427" i="24" s="1"/>
  <c r="E327" i="24"/>
  <c r="L327" i="24" s="1"/>
  <c r="P327" i="24" s="1"/>
  <c r="E53" i="5"/>
  <c r="L53" i="5" s="1"/>
  <c r="P53" i="5" s="1"/>
  <c r="E379" i="5"/>
  <c r="L379" i="5" s="1"/>
  <c r="P379" i="5" s="1"/>
  <c r="F26" i="15"/>
  <c r="M26" i="15" s="1"/>
  <c r="Q26" i="15" s="1"/>
  <c r="E373" i="5"/>
  <c r="L373" i="5" s="1"/>
  <c r="P373" i="5" s="1"/>
  <c r="E304" i="5"/>
  <c r="L304" i="5" s="1"/>
  <c r="P304" i="5" s="1"/>
  <c r="E6" i="5"/>
  <c r="L6" i="5" s="1"/>
  <c r="P6" i="5" s="1"/>
  <c r="E339" i="24"/>
  <c r="L339" i="24" s="1"/>
  <c r="P339" i="24" s="1"/>
  <c r="E377" i="5"/>
  <c r="L377" i="5" s="1"/>
  <c r="P377" i="5" s="1"/>
  <c r="E141" i="5"/>
  <c r="L141" i="5" s="1"/>
  <c r="P141" i="5" s="1"/>
  <c r="E184" i="24"/>
  <c r="L184" i="24" s="1"/>
  <c r="P184" i="24" s="1"/>
  <c r="E386" i="5"/>
  <c r="L386" i="5" s="1"/>
  <c r="P386" i="5" s="1"/>
  <c r="E351" i="24"/>
  <c r="L351" i="24" s="1"/>
  <c r="P351" i="24" s="1"/>
  <c r="E402" i="5"/>
  <c r="L402" i="5" s="1"/>
  <c r="P402" i="5" s="1"/>
  <c r="E110" i="24"/>
  <c r="L110" i="24" s="1"/>
  <c r="P110" i="24" s="1"/>
  <c r="E361" i="5"/>
  <c r="L361" i="5" s="1"/>
  <c r="P361" i="5" s="1"/>
  <c r="F30" i="16"/>
  <c r="M30" i="16" s="1"/>
  <c r="Q30" i="16" s="1"/>
  <c r="F11" i="16"/>
  <c r="M11" i="16" s="1"/>
  <c r="Q11" i="16" s="1"/>
  <c r="E211" i="24"/>
  <c r="L211" i="24" s="1"/>
  <c r="P211" i="24" s="1"/>
  <c r="E152" i="24"/>
  <c r="L152" i="24" s="1"/>
  <c r="P152" i="24" s="1"/>
  <c r="E84" i="5"/>
  <c r="L84" i="5" s="1"/>
  <c r="P84" i="5" s="1"/>
  <c r="E161" i="5"/>
  <c r="L161" i="5" s="1"/>
  <c r="P161" i="5" s="1"/>
  <c r="E364" i="24"/>
  <c r="L364" i="24" s="1"/>
  <c r="P364" i="24" s="1"/>
  <c r="E278" i="24"/>
  <c r="L278" i="24" s="1"/>
  <c r="P278" i="24" s="1"/>
  <c r="E300" i="24"/>
  <c r="L300" i="24" s="1"/>
  <c r="P300" i="24" s="1"/>
  <c r="E414" i="24"/>
  <c r="L414" i="24" s="1"/>
  <c r="P414" i="24" s="1"/>
  <c r="E152" i="5"/>
  <c r="L152" i="5" s="1"/>
  <c r="P152" i="5" s="1"/>
  <c r="E219" i="5"/>
  <c r="L219" i="5" s="1"/>
  <c r="P219" i="5" s="1"/>
  <c r="E303" i="24"/>
  <c r="L303" i="24" s="1"/>
  <c r="P303" i="24" s="1"/>
  <c r="E268" i="24"/>
  <c r="L268" i="24" s="1"/>
  <c r="P268" i="24" s="1"/>
  <c r="E215" i="5"/>
  <c r="L215" i="5" s="1"/>
  <c r="P215" i="5" s="1"/>
  <c r="E240" i="24"/>
  <c r="L240" i="24" s="1"/>
  <c r="P240" i="24" s="1"/>
  <c r="E348" i="5"/>
  <c r="L348" i="5" s="1"/>
  <c r="P348" i="5" s="1"/>
  <c r="E241" i="24"/>
  <c r="L241" i="24" s="1"/>
  <c r="P241" i="24" s="1"/>
  <c r="E150" i="5"/>
  <c r="L150" i="5" s="1"/>
  <c r="P150" i="5" s="1"/>
  <c r="E293" i="5"/>
  <c r="L293" i="5" s="1"/>
  <c r="P293" i="5" s="1"/>
  <c r="E80" i="24"/>
  <c r="L80" i="24" s="1"/>
  <c r="P80" i="24" s="1"/>
  <c r="E108" i="24"/>
  <c r="L108" i="24" s="1"/>
  <c r="P108" i="24" s="1"/>
  <c r="E86" i="5"/>
  <c r="L86" i="5" s="1"/>
  <c r="P86" i="5" s="1"/>
  <c r="E361" i="24"/>
  <c r="L361" i="24" s="1"/>
  <c r="P361" i="24" s="1"/>
  <c r="E301" i="5"/>
  <c r="L301" i="5" s="1"/>
  <c r="P301" i="5" s="1"/>
  <c r="E130" i="5"/>
  <c r="L130" i="5" s="1"/>
  <c r="P130" i="5" s="1"/>
  <c r="E298" i="24"/>
  <c r="L298" i="24" s="1"/>
  <c r="P298" i="24" s="1"/>
  <c r="E183" i="24"/>
  <c r="L183" i="24" s="1"/>
  <c r="P183" i="24" s="1"/>
  <c r="E321" i="24"/>
  <c r="L321" i="24" s="1"/>
  <c r="P321" i="24" s="1"/>
  <c r="E156" i="5"/>
  <c r="L156" i="5" s="1"/>
  <c r="P156" i="5" s="1"/>
  <c r="E135" i="24"/>
  <c r="L135" i="24" s="1"/>
  <c r="P135" i="24" s="1"/>
  <c r="E118" i="5"/>
  <c r="L118" i="5" s="1"/>
  <c r="P118" i="5" s="1"/>
  <c r="E352" i="5"/>
  <c r="L352" i="5" s="1"/>
  <c r="P352" i="5" s="1"/>
  <c r="E239" i="5"/>
  <c r="L239" i="5" s="1"/>
  <c r="P239" i="5" s="1"/>
  <c r="E133" i="24"/>
  <c r="L133" i="24" s="1"/>
  <c r="P133" i="24" s="1"/>
  <c r="F12" i="16"/>
  <c r="M12" i="16" s="1"/>
  <c r="Q12" i="16" s="1"/>
  <c r="E299" i="24"/>
  <c r="L299" i="24" s="1"/>
  <c r="P299" i="24" s="1"/>
  <c r="E296" i="5"/>
  <c r="L296" i="5" s="1"/>
  <c r="P296" i="5" s="1"/>
  <c r="E47" i="24"/>
  <c r="L47" i="24" s="1"/>
  <c r="P47" i="24" s="1"/>
  <c r="E17" i="24"/>
  <c r="L17" i="24" s="1"/>
  <c r="P17" i="24" s="1"/>
  <c r="E286" i="5"/>
  <c r="L286" i="5" s="1"/>
  <c r="P286" i="5" s="1"/>
  <c r="E151" i="5"/>
  <c r="L151" i="5" s="1"/>
  <c r="P151" i="5" s="1"/>
  <c r="E367" i="5"/>
  <c r="L367" i="5" s="1"/>
  <c r="P367" i="5" s="1"/>
  <c r="F11" i="15"/>
  <c r="M11" i="15" s="1"/>
  <c r="Q11" i="15" s="1"/>
  <c r="E354" i="24"/>
  <c r="L354" i="24" s="1"/>
  <c r="P354" i="24" s="1"/>
  <c r="E291" i="24"/>
  <c r="L291" i="24" s="1"/>
  <c r="P291" i="24" s="1"/>
  <c r="E62" i="5"/>
  <c r="L62" i="5" s="1"/>
  <c r="P62" i="5" s="1"/>
  <c r="E248" i="5"/>
  <c r="L248" i="5" s="1"/>
  <c r="P248" i="5" s="1"/>
  <c r="E210" i="5"/>
  <c r="L210" i="5" s="1"/>
  <c r="P210" i="5" s="1"/>
  <c r="E63" i="5"/>
  <c r="L63" i="5" s="1"/>
  <c r="P63" i="5" s="1"/>
  <c r="E340" i="24"/>
  <c r="L340" i="24" s="1"/>
  <c r="P340" i="24" s="1"/>
  <c r="E314" i="5"/>
  <c r="L314" i="5" s="1"/>
  <c r="P314" i="5" s="1"/>
  <c r="E137" i="24"/>
  <c r="L137" i="24" s="1"/>
  <c r="P137" i="24" s="1"/>
  <c r="E377" i="24"/>
  <c r="L377" i="24" s="1"/>
  <c r="P377" i="24" s="1"/>
  <c r="E142" i="24"/>
  <c r="L142" i="24" s="1"/>
  <c r="P142" i="24" s="1"/>
  <c r="E24" i="24"/>
  <c r="L24" i="24" s="1"/>
  <c r="P24" i="24" s="1"/>
  <c r="E210" i="24"/>
  <c r="L210" i="24" s="1"/>
  <c r="P210" i="24" s="1"/>
  <c r="E99" i="5"/>
  <c r="L99" i="5" s="1"/>
  <c r="P99" i="5" s="1"/>
  <c r="E247" i="5"/>
  <c r="L247" i="5" s="1"/>
  <c r="P247" i="5" s="1"/>
  <c r="E415" i="24"/>
  <c r="L415" i="24" s="1"/>
  <c r="P415" i="24" s="1"/>
  <c r="E74" i="24"/>
  <c r="L74" i="24" s="1"/>
  <c r="P74" i="24" s="1"/>
  <c r="E145" i="24"/>
  <c r="L145" i="24" s="1"/>
  <c r="P145" i="24" s="1"/>
  <c r="E332" i="5"/>
  <c r="L332" i="5" s="1"/>
  <c r="P332" i="5" s="1"/>
  <c r="E244" i="5"/>
  <c r="L244" i="5" s="1"/>
  <c r="P244" i="5" s="1"/>
  <c r="E284" i="5"/>
  <c r="L284" i="5" s="1"/>
  <c r="P284" i="5" s="1"/>
  <c r="F22" i="15"/>
  <c r="M22" i="15" s="1"/>
  <c r="Q22" i="15" s="1"/>
  <c r="E412" i="5"/>
  <c r="L412" i="5" s="1"/>
  <c r="P412" i="5" s="1"/>
  <c r="E263" i="5"/>
  <c r="L263" i="5" s="1"/>
  <c r="P263" i="5" s="1"/>
  <c r="E26" i="24"/>
  <c r="L26" i="24" s="1"/>
  <c r="P26" i="24" s="1"/>
  <c r="E249" i="24"/>
  <c r="L249" i="24" s="1"/>
  <c r="P249" i="24" s="1"/>
  <c r="E100" i="5"/>
  <c r="L100" i="5" s="1"/>
  <c r="P100" i="5" s="1"/>
  <c r="E167" i="24"/>
  <c r="L167" i="24" s="1"/>
  <c r="P167" i="24" s="1"/>
  <c r="E382" i="5"/>
  <c r="L382" i="5" s="1"/>
  <c r="P382" i="5" s="1"/>
  <c r="E122" i="5"/>
  <c r="L122" i="5" s="1"/>
  <c r="P122" i="5" s="1"/>
  <c r="E371" i="5"/>
  <c r="L371" i="5" s="1"/>
  <c r="P371" i="5" s="1"/>
  <c r="E376" i="24"/>
  <c r="L376" i="24" s="1"/>
  <c r="P376" i="24" s="1"/>
  <c r="E88" i="5"/>
  <c r="L88" i="5" s="1"/>
  <c r="P88" i="5" s="1"/>
  <c r="E35" i="5"/>
  <c r="L35" i="5" s="1"/>
  <c r="P35" i="5" s="1"/>
  <c r="E194" i="24"/>
  <c r="L194" i="24" s="1"/>
  <c r="P194" i="24" s="1"/>
  <c r="F29" i="15"/>
  <c r="M29" i="15" s="1"/>
  <c r="Q29" i="15" s="1"/>
  <c r="E138" i="5"/>
  <c r="L138" i="5" s="1"/>
  <c r="P138" i="5" s="1"/>
  <c r="E180" i="24"/>
  <c r="L180" i="24" s="1"/>
  <c r="P180" i="24" s="1"/>
  <c r="E354" i="5"/>
  <c r="L354" i="5" s="1"/>
  <c r="P354" i="5" s="1"/>
  <c r="E325" i="24"/>
  <c r="L325" i="24" s="1"/>
  <c r="P325" i="24" s="1"/>
  <c r="E322" i="5"/>
  <c r="L322" i="5" s="1"/>
  <c r="P322" i="5" s="1"/>
  <c r="E16" i="5"/>
  <c r="L16" i="5" s="1"/>
  <c r="P16" i="5" s="1"/>
  <c r="F34" i="15"/>
  <c r="M34" i="15" s="1"/>
  <c r="Q34" i="15" s="1"/>
  <c r="E363" i="24"/>
  <c r="L363" i="24" s="1"/>
  <c r="P363" i="24" s="1"/>
  <c r="E331" i="5"/>
  <c r="L331" i="5" s="1"/>
  <c r="P331" i="5" s="1"/>
  <c r="E66" i="5"/>
  <c r="L66" i="5" s="1"/>
  <c r="P66" i="5" s="1"/>
  <c r="E163" i="5"/>
  <c r="L163" i="5" s="1"/>
  <c r="P163" i="5" s="1"/>
  <c r="E128" i="5"/>
  <c r="L128" i="5" s="1"/>
  <c r="P128" i="5" s="1"/>
  <c r="F12" i="15"/>
  <c r="M12" i="15" s="1"/>
  <c r="Q12" i="15" s="1"/>
  <c r="E313" i="5"/>
  <c r="L313" i="5" s="1"/>
  <c r="P313" i="5" s="1"/>
  <c r="E50" i="24"/>
  <c r="L50" i="24" s="1"/>
  <c r="P50" i="24" s="1"/>
  <c r="E262" i="5"/>
  <c r="L262" i="5" s="1"/>
  <c r="P262" i="5" s="1"/>
  <c r="E78" i="5"/>
  <c r="L78" i="5" s="1"/>
  <c r="P78" i="5" s="1"/>
  <c r="F25" i="15"/>
  <c r="M25" i="15" s="1"/>
  <c r="Q25" i="15" s="1"/>
  <c r="E211" i="5"/>
  <c r="L211" i="5" s="1"/>
  <c r="P211" i="5" s="1"/>
  <c r="E122" i="24"/>
  <c r="L122" i="24" s="1"/>
  <c r="P122" i="24" s="1"/>
  <c r="E225" i="5"/>
  <c r="L225" i="5" s="1"/>
  <c r="P225" i="5" s="1"/>
  <c r="E208" i="5"/>
  <c r="L208" i="5" s="1"/>
  <c r="P208" i="5" s="1"/>
  <c r="E224" i="24"/>
  <c r="L224" i="24" s="1"/>
  <c r="P224" i="24" s="1"/>
  <c r="E334" i="5"/>
  <c r="L334" i="5" s="1"/>
  <c r="P334" i="5" s="1"/>
  <c r="E408" i="5"/>
  <c r="L408" i="5" s="1"/>
  <c r="P408" i="5" s="1"/>
  <c r="E90" i="5"/>
  <c r="L90" i="5" s="1"/>
  <c r="P90" i="5" s="1"/>
  <c r="E39" i="5"/>
  <c r="L39" i="5" s="1"/>
  <c r="P39" i="5" s="1"/>
  <c r="E227" i="24"/>
  <c r="L227" i="24" s="1"/>
  <c r="P227" i="24" s="1"/>
  <c r="E50" i="5"/>
  <c r="L50" i="5" s="1"/>
  <c r="P50" i="5" s="1"/>
  <c r="E121" i="24"/>
  <c r="L121" i="24" s="1"/>
  <c r="P121" i="24" s="1"/>
  <c r="E384" i="5"/>
  <c r="L384" i="5" s="1"/>
  <c r="P384" i="5" s="1"/>
  <c r="F27" i="15"/>
  <c r="M27" i="15" s="1"/>
  <c r="Q27" i="15" s="1"/>
  <c r="E76" i="24"/>
  <c r="L76" i="24" s="1"/>
  <c r="P76" i="24" s="1"/>
  <c r="E279" i="5"/>
  <c r="L279" i="5" s="1"/>
  <c r="P279" i="5" s="1"/>
  <c r="E304" i="24"/>
  <c r="L304" i="24" s="1"/>
  <c r="P304" i="24" s="1"/>
  <c r="E32" i="5"/>
  <c r="L32" i="5" s="1"/>
  <c r="P32" i="5" s="1"/>
  <c r="E395" i="24"/>
  <c r="L395" i="24" s="1"/>
  <c r="P395" i="24" s="1"/>
  <c r="E123" i="24"/>
  <c r="L123" i="24" s="1"/>
  <c r="P123" i="24" s="1"/>
  <c r="E215" i="24"/>
  <c r="L215" i="24" s="1"/>
  <c r="P215" i="24" s="1"/>
  <c r="E287" i="5"/>
  <c r="L287" i="5" s="1"/>
  <c r="P287" i="5" s="1"/>
  <c r="E308" i="5"/>
  <c r="L308" i="5" s="1"/>
  <c r="P308" i="5" s="1"/>
  <c r="E59" i="5"/>
  <c r="L59" i="5" s="1"/>
  <c r="P59" i="5" s="1"/>
  <c r="E407" i="24"/>
  <c r="L407" i="24" s="1"/>
  <c r="P407" i="24" s="1"/>
  <c r="E55" i="5"/>
  <c r="L55" i="5" s="1"/>
  <c r="P55" i="5" s="1"/>
  <c r="E257" i="24"/>
  <c r="L257" i="24" s="1"/>
  <c r="P257" i="24" s="1"/>
  <c r="E334" i="24"/>
  <c r="L334" i="24" s="1"/>
  <c r="P334" i="24" s="1"/>
  <c r="E258" i="24"/>
  <c r="L258" i="24" s="1"/>
  <c r="P258" i="24" s="1"/>
  <c r="E379" i="24"/>
  <c r="L379" i="24" s="1"/>
  <c r="P379" i="24" s="1"/>
  <c r="E346" i="5"/>
  <c r="L346" i="5" s="1"/>
  <c r="P346" i="5" s="1"/>
  <c r="E51" i="24"/>
  <c r="L51" i="24" s="1"/>
  <c r="P51" i="24" s="1"/>
  <c r="F32" i="16"/>
  <c r="M32" i="16" s="1"/>
  <c r="Q32" i="16" s="1"/>
  <c r="E292" i="24"/>
  <c r="L292" i="24" s="1"/>
  <c r="P292" i="24" s="1"/>
  <c r="E34" i="24"/>
  <c r="L34" i="24" s="1"/>
  <c r="P34" i="24" s="1"/>
  <c r="E255" i="5"/>
  <c r="L255" i="5" s="1"/>
  <c r="P255" i="5" s="1"/>
  <c r="E316" i="5"/>
  <c r="L316" i="5" s="1"/>
  <c r="P316" i="5" s="1"/>
  <c r="E206" i="24"/>
  <c r="L206" i="24" s="1"/>
  <c r="P206" i="24" s="1"/>
  <c r="E330" i="24"/>
  <c r="L330" i="24" s="1"/>
  <c r="P330" i="24" s="1"/>
  <c r="E140" i="5"/>
  <c r="L140" i="5" s="1"/>
  <c r="P140" i="5" s="1"/>
  <c r="E205" i="5"/>
  <c r="L205" i="5" s="1"/>
  <c r="P205" i="5" s="1"/>
  <c r="E220" i="5"/>
  <c r="L220" i="5" s="1"/>
  <c r="P220" i="5" s="1"/>
  <c r="E189" i="24"/>
  <c r="L189" i="24" s="1"/>
  <c r="P189" i="24" s="1"/>
  <c r="E61" i="24"/>
  <c r="L61" i="24" s="1"/>
  <c r="P61" i="24" s="1"/>
  <c r="E397" i="24"/>
  <c r="L397" i="24" s="1"/>
  <c r="P397" i="24" s="1"/>
  <c r="E421" i="5"/>
  <c r="L421" i="5" s="1"/>
  <c r="P421" i="5" s="1"/>
  <c r="E421" i="24"/>
  <c r="L421" i="24" s="1"/>
  <c r="P421" i="24" s="1"/>
  <c r="E400" i="5"/>
  <c r="L400" i="5" s="1"/>
  <c r="P400" i="5" s="1"/>
  <c r="E165" i="24"/>
  <c r="L165" i="24" s="1"/>
  <c r="P165" i="24" s="1"/>
  <c r="E357" i="24"/>
  <c r="L357" i="24" s="1"/>
  <c r="P357" i="24" s="1"/>
  <c r="E39" i="24"/>
  <c r="L39" i="24" s="1"/>
  <c r="P39" i="24" s="1"/>
  <c r="E35" i="24"/>
  <c r="L35" i="24" s="1"/>
  <c r="P35" i="24" s="1"/>
  <c r="F37" i="16"/>
  <c r="M37" i="16" s="1"/>
  <c r="Q37" i="16" s="1"/>
  <c r="E38" i="5"/>
  <c r="L38" i="5" s="1"/>
  <c r="P38" i="5" s="1"/>
  <c r="E290" i="24"/>
  <c r="L290" i="24" s="1"/>
  <c r="P290" i="24" s="1"/>
  <c r="E265" i="5"/>
  <c r="L265" i="5" s="1"/>
  <c r="P265" i="5" s="1"/>
  <c r="E72" i="5"/>
  <c r="L72" i="5" s="1"/>
  <c r="P72" i="5" s="1"/>
  <c r="E362" i="5"/>
  <c r="L362" i="5" s="1"/>
  <c r="P362" i="5" s="1"/>
  <c r="E111" i="24"/>
  <c r="L111" i="24" s="1"/>
  <c r="P111" i="24" s="1"/>
  <c r="E93" i="24"/>
  <c r="L93" i="24" s="1"/>
  <c r="P93" i="24" s="1"/>
  <c r="F49" i="15"/>
  <c r="M49" i="15" s="1"/>
  <c r="Q49" i="15" s="1"/>
  <c r="E261" i="5"/>
  <c r="L261" i="5" s="1"/>
  <c r="P261" i="5" s="1"/>
  <c r="E22" i="5"/>
  <c r="L22" i="5" s="1"/>
  <c r="P22" i="5" s="1"/>
  <c r="E154" i="24"/>
  <c r="L154" i="24" s="1"/>
  <c r="P154" i="24" s="1"/>
  <c r="E42" i="24"/>
  <c r="L42" i="24" s="1"/>
  <c r="P42" i="24" s="1"/>
  <c r="E278" i="5"/>
  <c r="L278" i="5" s="1"/>
  <c r="P278" i="5" s="1"/>
  <c r="E256" i="5"/>
  <c r="L256" i="5" s="1"/>
  <c r="P256"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<sst xmlns="http://schemas.openxmlformats.org/spreadsheetml/2006/main" count="2613" uniqueCount="575">
  <si>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</si>
  <si>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</si>
  <si>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</si>
  <si>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</si>
  <si>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</si>
  <si>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</si>
  <si>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</si>
  <si>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</si>
  <si>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</si>
  <si>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</si>
  <si>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</si>
  <si>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</si>
  <si>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</si>
  <si>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</si>
  <si>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</si>
  <si>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</si>
  <si>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</si>
  <si>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</si>
  <si>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</si>
  <si>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</si>
  <si>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</si>
  <si>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</si>
  <si>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</si>
  <si>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C</t>
  </si>
  <si>
    <t>Consent</t>
  </si>
  <si>
    <t>LS_TOTN</t>
  </si>
  <si>
    <t>Number of days in PMA period (N)</t>
  </si>
  <si>
    <t>PMAN</t>
  </si>
  <si>
    <t>Annual Consumption</t>
  </si>
  <si>
    <t>LS_ROLL_TOTD</t>
  </si>
  <si>
    <t>ACY</t>
  </si>
  <si>
    <t>DAED</t>
  </si>
  <si>
    <t>Formula Method 8</t>
  </si>
  <si>
    <t>E8</t>
  </si>
  <si>
    <t>DIP sends PUB-021.  The IF-021 data is now queued awaiting the next Calendar Run for the UTC Settlement Day [D] which will be processed as per the published calendar and timetable.</t>
  </si>
  <si>
    <t>Pre-requisites</t>
  </si>
  <si>
    <t>The following pre-requisites are required to ensure that the values calculated by QP systems align to those calculated manually within this xls.</t>
  </si>
  <si>
    <t>5 working days between MHHS migration and run date (i.e. 7 calendar days) and domestic switch is run date + 2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</si>
  <si>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CoS Loss date (+2 WD).</t>
  </si>
  <si>
    <t>To avoid any mismatches in expected results, this QTC cannot be run within 7 calendar days of a bank holiday.</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</si>
  <si>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</si>
  <si>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</si>
  <si>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</si>
  <si>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</si>
  <si>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</si>
  <si>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</si>
  <si>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</si>
  <si>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</si>
  <si>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</si>
  <si>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</si>
  <si>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</si>
  <si>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</si>
  <si>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</si>
  <si>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</si>
  <si>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</si>
  <si>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</si>
  <si>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settlementDayConsumptionPeriods</t>
  </si>
  <si>
    <t>SDSO sends IF-021.</t>
  </si>
  <si>
    <t>SDSI sends IF-021.</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</si>
  <si>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</si>
  <si>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</si>
  <si>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</si>
  <si>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</si>
  <si>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</si>
  <si>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Calculation for UTC Period j on UTC Date D and Meter Advance Period N where LS_TOT_OFFD is the Load shape off-peak total summed over the PMA Period N and LS_TOT_PEAKN is the Load Shape total summed over the PMA Period N:</t>
  </si>
  <si>
    <t>UTCP_OFFDj = LSPVDj/ LS_TOT_OFFN * PMA_OFFN for j in Off-peak period</t>
  </si>
  <si>
    <t>AND</t>
  </si>
  <si>
    <t>UTCP_PEAKDj = LSPVDj/ LS_TOT_PEAKN * PMA_PEAKN for j in Peak period</t>
  </si>
  <si>
    <t>Formula Method 6</t>
  </si>
  <si>
    <t>E6</t>
  </si>
  <si>
    <t>&lt;receive&gt;</t>
  </si>
  <si>
    <t>TSixxxxNxTxAxxxCxxx</t>
  </si>
  <si>
    <t>Note: if this QTC is run during a BST period, the read should still be entered as midnight UTC, and the IF-021 expected to be produced should contain consumption data from midnight UTC.</t>
  </si>
  <si>
    <t>Reading Type</t>
  </si>
  <si>
    <t>D</t>
  </si>
  <si>
    <t>proposedRegisterReading</t>
  </si>
  <si>
    <t xml:space="preserve">registerReading </t>
  </si>
  <si>
    <t>Effective Date (00:00:00)</t>
  </si>
  <si>
    <t>SDSO generates Estimates for Traditional Meter and issues the estimates to SUPO.</t>
  </si>
  <si>
    <t>SDSO generates Estimates for Traditional Meter and issues the estimates to SDSI.</t>
  </si>
  <si>
    <t>SDSI sends D0010 to SUPI.</t>
  </si>
  <si>
    <t>SUPO issues the D0300 Flow to the SUPI containing new suggested Customer Reading(s)</t>
  </si>
  <si>
    <t>SUPI issues the D0300 Flow to the SUPO containing new suggested Customer Reading(s)</t>
  </si>
  <si>
    <t>SUPI accepts the D0300 and sends Agreed Reading(s) via the D0010 Flow to the SDSI.</t>
  </si>
  <si>
    <t>SDSI Issue validated Reading Data to SUPI</t>
  </si>
  <si>
    <t>SDSI sends validation reading to LDSO D0010</t>
  </si>
  <si>
    <t>SUPO accepts the D0300 and sends agreed reading(s) to the SDSO via the D0010 Flow</t>
  </si>
  <si>
    <t>SDSO Data Service Issue validated Reading Data to SUPO</t>
  </si>
  <si>
    <t>SDSO sends validation reading to LDSO D0010</t>
  </si>
  <si>
    <t>any read is acceptable</t>
  </si>
  <si>
    <t>effectivedate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</si>
  <si>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</si>
  <si>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</si>
  <si>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</si>
  <si>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</si>
  <si>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</si>
  <si>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</si>
  <si>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</si>
  <si>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</si>
  <si>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</si>
  <si>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</si>
  <si>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</si>
  <si>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</si>
  <si>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</si>
  <si>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</si>
  <si>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</si>
  <si>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</si>
  <si>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</si>
  <si>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</si>
  <si>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</si>
  <si>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</si>
  <si>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</si>
  <si>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</si>
  <si>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</si>
  <si>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</si>
  <si>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</si>
  <si>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</si>
  <si>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</si>
  <si>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</si>
  <si>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</si>
  <si>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</si>
  <si>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</si>
  <si>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</si>
  <si>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</si>
  <si>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</si>
  <si>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</si>
  <si>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</si>
  <si>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</si>
  <si>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</si>
  <si>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</si>
  <si>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</si>
  <si>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</si>
  <si>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</si>
  <si>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</si>
  <si>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</si>
  <si>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</si>
  <si>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</si>
  <si>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</si>
  <si>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</si>
  <si>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</si>
  <si>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</si>
  <si>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</si>
  <si>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</si>
  <si>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</si>
  <si>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</si>
  <si>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</si>
  <si>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</si>
  <si>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</si>
  <si>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</si>
  <si>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</si>
  <si>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</si>
  <si>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</si>
  <si>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</si>
  <si>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</si>
  <si>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</si>
  <si>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</si>
  <si>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</si>
  <si>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</si>
  <si>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</si>
  <si>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</si>
  <si>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</si>
  <si>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</si>
  <si>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</si>
  <si>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</si>
  <si>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</si>
  <si>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</si>
  <si>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</si>
  <si>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</si>
  <si>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</si>
  <si>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</si>
  <si>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</si>
  <si>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</si>
  <si>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</si>
  <si>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</si>
  <si>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</si>
  <si>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</si>
  <si>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</si>
  <si>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</si>
  <si>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</si>
  <si>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</si>
  <si>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</si>
  <si>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</si>
  <si>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</si>
  <si>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</si>
  <si>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</si>
  <si>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</si>
  <si>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</si>
  <si>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</si>
  <si>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</si>
  <si>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</si>
  <si>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</si>
  <si>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</si>
  <si>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</si>
  <si>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</si>
  <si>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</si>
  <si>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</si>
  <si>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</si>
  <si>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</si>
  <si>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</si>
  <si>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</si>
  <si>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</si>
  <si>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</si>
  <si>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</si>
  <si>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</si>
  <si>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</si>
  <si>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</si>
  <si>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</si>
  <si>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</si>
  <si>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</si>
  <si>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</si>
  <si>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</si>
  <si>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</si>
  <si>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</si>
  <si>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</si>
  <si>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</si>
  <si>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</si>
  <si>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</si>
  <si>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</si>
  <si>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</si>
  <si>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</si>
  <si>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</si>
  <si>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</si>
  <si>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</si>
  <si>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</si>
  <si>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</si>
  <si>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</si>
  <si>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</si>
  <si>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</si>
  <si>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</si>
  <si>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</si>
  <si>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</si>
  <si>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</si>
  <si>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</si>
  <si>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</si>
  <si>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</si>
  <si>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</si>
  <si>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</si>
  <si>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</si>
  <si>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</si>
  <si>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</si>
  <si>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</si>
  <si>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</si>
  <si>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</si>
  <si>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</si>
  <si>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</si>
  <si>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</si>
  <si>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</si>
  <si>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</si>
  <si>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</si>
  <si>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</si>
  <si>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</si>
  <si>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</si>
  <si>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</si>
  <si>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</si>
  <si>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</si>
  <si>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</si>
  <si>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</si>
  <si>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</si>
  <si>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</si>
  <si>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</si>
  <si>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</si>
  <si>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</si>
  <si>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</si>
  <si>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</si>
  <si>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</si>
  <si>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</si>
  <si>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</si>
  <si>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</si>
  <si>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</si>
  <si>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</si>
  <si>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</si>
  <si>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</si>
  <si>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</si>
  <si>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</si>
  <si>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</si>
  <si>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</si>
  <si>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</si>
  <si>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</si>
  <si>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</si>
  <si>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</si>
  <si>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</si>
  <si>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</si>
  <si>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</si>
  <si>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</si>
  <si>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</si>
  <si>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</si>
  <si>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</si>
  <si>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</si>
  <si>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</si>
  <si>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</si>
  <si>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</si>
  <si>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</si>
  <si>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</si>
  <si>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</si>
  <si>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</si>
  <si>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</si>
  <si>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</si>
  <si>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</si>
  <si>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</si>
  <si>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</si>
  <si>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</si>
  <si>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</si>
  <si>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</si>
  <si>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</si>
  <si>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</si>
  <si>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</si>
  <si>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</si>
  <si>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</si>
  <si>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</si>
  <si>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</si>
  <si>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</si>
  <si>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</si>
  <si>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</si>
  <si>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</si>
  <si>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</si>
  <si>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</si>
  <si>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</si>
  <si>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</si>
  <si>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</si>
  <si>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</si>
  <si>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</si>
  <si>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</si>
  <si>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</si>
  <si>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</si>
  <si>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</si>
  <si>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</si>
  <si>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</si>
  <si>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</si>
  <si>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</si>
  <si>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</si>
  <si>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</si>
  <si>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</si>
  <si>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</si>
  <si>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</si>
  <si>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</si>
  <si>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</si>
  <si>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</si>
  <si>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</si>
  <si>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</si>
  <si>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</si>
  <si>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</si>
  <si>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</si>
  <si>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</si>
  <si>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</si>
  <si>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</si>
  <si>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</si>
  <si>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</si>
  <si>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</si>
  <si>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</si>
  <si>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</si>
  <si>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</si>
  <si>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</si>
  <si>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</si>
  <si>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</si>
  <si>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</si>
  <si>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</si>
  <si>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</si>
  <si>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</si>
  <si>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</si>
  <si>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</si>
  <si>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</si>
  <si>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</si>
  <si>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</si>
  <si>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</si>
  <si>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</si>
  <si>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</si>
  <si>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</si>
  <si>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</si>
  <si>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</si>
  <si>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</si>
  <si>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</si>
  <si>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</si>
  <si>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</si>
  <si>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</si>
  <si>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</si>
  <si>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</si>
  <si>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</si>
  <si>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</si>
  <si>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</si>
  <si>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</si>
  <si>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</si>
  <si>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</si>
  <si>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</si>
  <si>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</si>
  <si>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</si>
  <si>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</si>
  <si>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</si>
  <si>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</si>
  <si>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</si>
  <si>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</si>
  <si>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</si>
  <si>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</si>
  <si>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</si>
  <si>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</si>
  <si>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</si>
  <si>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</si>
  <si>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</si>
  <si>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</si>
  <si>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</si>
  <si>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</si>
  <si>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</si>
  <si>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</si>
  <si>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</si>
  <si>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</si>
  <si>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</si>
  <si>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</si>
  <si>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</si>
  <si>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</si>
  <si>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</si>
  <si>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</si>
  <si>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</si>
  <si>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</si>
  <si>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</si>
  <si>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</si>
  <si>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</si>
  <si>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</si>
  <si>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</si>
  <si>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</si>
  <si>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</si>
  <si>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</si>
  <si>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</si>
  <si>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</si>
  <si>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</si>
  <si>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</si>
  <si>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</si>
  <si>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</si>
  <si>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</si>
  <si>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</si>
  <si>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YYYY-MM-DDT00:00:00+00:00&gt;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</si>
  <si>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</si>
  <si>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</si>
  <si>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</si>
  <si>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</si>
  <si>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</si>
  <si>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</si>
  <si>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</si>
  <si>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</si>
  <si>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</si>
  <si>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</si>
  <si>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</si>
  <si>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</si>
  <si>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</si>
  <si>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</si>
  <si>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</si>
  <si>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</si>
  <si>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</si>
  <si>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</si>
  <si>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</si>
  <si>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</si>
  <si>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</si>
  <si>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</si>
  <si>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</si>
  <si>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</si>
  <si>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</si>
  <si>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</si>
  <si>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</si>
  <si>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</si>
  <si>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</si>
  <si>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</si>
  <si>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</si>
  <si>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</si>
  <si>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</si>
  <si>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</si>
  <si>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</si>
  <si>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</si>
  <si>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</si>
  <si>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</si>
  <si>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</si>
  <si>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</si>
  <si>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</si>
  <si>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</si>
  <si>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</si>
  <si>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</si>
  <si>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</si>
  <si>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</si>
  <si>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</si>
  <si>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&lt;effectivedate -8cd YYYY-MM-DDT00:00:00+00:00&gt;</t>
  </si>
  <si>
    <t>&lt;effectivedate -8cd YYYY-MM-DDT00:30:00+00:00&gt;</t>
  </si>
  <si>
    <t>&lt;effectivedate -8cd YYYY-MM-DDT01:00:00+00:00&gt;</t>
  </si>
  <si>
    <t>&lt;effectivedate -8cd YYYY-MM-DDT01:30:00+00:00&gt;</t>
  </si>
  <si>
    <t>&lt;effectivedate -8cd YYYY-MM-DDT02:00:00+00:00&gt;</t>
  </si>
  <si>
    <t>&lt;effectivedate -8cd YYYY-MM-DDT02:30:00+00:00&gt;</t>
  </si>
  <si>
    <t>&lt;effectivedate -8cd YYYY-MM-DDT03:00:00+00:00&gt;</t>
  </si>
  <si>
    <t>&lt;effectivedate -8cd YYYY-MM-DDT03:30:00+00:00&gt;</t>
  </si>
  <si>
    <t>&lt;effectivedate -8cd YYYY-MM-DDT04:00:00+00:00&gt;</t>
  </si>
  <si>
    <t>&lt;effectivedate -8cd YYYY-MM-DDT04:30:00+00:00&gt;</t>
  </si>
  <si>
    <t>&lt;effectivedate -8cd YYYY-MM-DDT05:00:00+00:00&gt;</t>
  </si>
  <si>
    <t>&lt;effectivedate -8cd YYYY-MM-DDT05:30:00+00:00&gt;</t>
  </si>
  <si>
    <t>&lt;effectivedate -8cd YYYY-MM-DDT06:00:00+00:00&gt;</t>
  </si>
  <si>
    <t>&lt;effectivedate -8cd YYYY-MM-DDT06:30:00+00:00&gt;</t>
  </si>
  <si>
    <t>&lt;effectivedate -8cd YYYY-MM-DDT07:00:00+00:00&gt;</t>
  </si>
  <si>
    <t>&lt;effectivedate -8cd YYYY-MM-DDT07:30:00+00:00&gt;</t>
  </si>
  <si>
    <t>&lt;effectivedate -8cd YYYY-MM-DDT08:00:00+00:00&gt;</t>
  </si>
  <si>
    <t>&lt;effectivedate -8cd YYYY-MM-DDT08:30:00+00:00&gt;</t>
  </si>
  <si>
    <t>&lt;effectivedate -8cd YYYY-MM-DDT09:00:00+00:00&gt;</t>
  </si>
  <si>
    <t>&lt;effectivedate -8cd YYYY-MM-DDT09:30:00+00:00&gt;</t>
  </si>
  <si>
    <t>&lt;effectivedate -8cd YYYY-MM-DDT10:00:00+00:00&gt;</t>
  </si>
  <si>
    <t>&lt;effectivedate -8cd YYYY-MM-DDT10:30:00+00:00&gt;</t>
  </si>
  <si>
    <t>&lt;effectivedate -8cd YYYY-MM-DDT11:00:00+00:00&gt;</t>
  </si>
  <si>
    <t>&lt;effectivedate -8cd YYYY-MM-DDT11:30:00+00:00&gt;</t>
  </si>
  <si>
    <t>&lt;effectivedate -8cd YYYY-MM-DDT12:00:00+00:00&gt;</t>
  </si>
  <si>
    <t>&lt;effectivedate -8cd YYYY-MM-DDT12:30:00+00:00&gt;</t>
  </si>
  <si>
    <t>&lt;effectivedate -8cd YYYY-MM-DDT13:00:00+00:00&gt;</t>
  </si>
  <si>
    <t>&lt;effectivedate -8cd YYYY-MM-DDT13:30:00+00:00&gt;</t>
  </si>
  <si>
    <t>&lt;effectivedate -8cd YYYY-MM-DDT14:00:00+00:00&gt;</t>
  </si>
  <si>
    <t>&lt;effectivedate -8cd YYYY-MM-DDT14:30:00+00:00&gt;</t>
  </si>
  <si>
    <t>&lt;effectivedate -8cd YYYY-MM-DDT15:00:00+00:00&gt;</t>
  </si>
  <si>
    <t>&lt;effectivedate -8cd YYYY-MM-DDT15:30:00+00:00&gt;</t>
  </si>
  <si>
    <t>&lt;effectivedate -8cd YYYY-MM-DDT16:00:00+00:00&gt;</t>
  </si>
  <si>
    <t>&lt;effectivedate -8cd YYYY-MM-DDT16:30:00+00:00&gt;</t>
  </si>
  <si>
    <t>&lt;effectivedate -8cd YYYY-MM-DDT17:00:00+00:00&gt;</t>
  </si>
  <si>
    <t>&lt;effectivedate -8cd YYYY-MM-DDT17:30:00+00:00&gt;</t>
  </si>
  <si>
    <t>&lt;effectivedate -8cd YYYY-MM-DDT18:00:00+00:00&gt;</t>
  </si>
  <si>
    <t>&lt;effectivedate -8cd YYYY-MM-DDT18:30:00+00:00&gt;</t>
  </si>
  <si>
    <t>&lt;effectivedate -8cd YYYY-MM-DDT19:00:00+00:00&gt;</t>
  </si>
  <si>
    <t>&lt;effectivedate -8cd YYYY-MM-DDT19:30:00+00:00&gt;</t>
  </si>
  <si>
    <t>&lt;effectivedate -8cd YYYY-MM-DDT20:00:00+00:00&gt;</t>
  </si>
  <si>
    <t>&lt;effectivedate -8cd YYYY-MM-DDT20:30:00+00:00&gt;</t>
  </si>
  <si>
    <t>&lt;effectivedate -8cd YYYY-MM-DDT21:00:00+00:00&gt;</t>
  </si>
  <si>
    <t>&lt;effectivedate -8cd YYYY-MM-DDT21:30:00+00:00&gt;</t>
  </si>
  <si>
    <t>&lt;effectivedate -8cd YYYY-MM-DDT22:00:00+00:00&gt;</t>
  </si>
  <si>
    <t>&lt;effectivedate -8cd YYYY-MM-DDT22:30:00+00:00&gt;</t>
  </si>
  <si>
    <t>&lt;effectivedate -8cd YYYY-MM-DDT23:00:00+00:00&gt;</t>
  </si>
  <si>
    <t>&lt;effectivedate -8cd YYYY-MM-DDT23:30:00+00:00&gt;</t>
  </si>
  <si>
    <t>&lt;effectivedate -9cd YYYY-MM-DDT00:30:00+00:00&gt;</t>
  </si>
  <si>
    <t>&lt;effectivedate -9cd YYYY-MM-DDT01:00:00+00:00&gt;</t>
  </si>
  <si>
    <t>&lt;effectivedate -9cd YYYY-MM-DDT01:30:00+00:00&gt;</t>
  </si>
  <si>
    <t>&lt;effectivedate -9cd YYYY-MM-DDT02:00:00+00:00&gt;</t>
  </si>
  <si>
    <t>&lt;effectivedate -9cd YYYY-MM-DDT02:30:00+00:00&gt;</t>
  </si>
  <si>
    <t>&lt;effectivedate -9cd YYYY-MM-DDT03:00:00+00:00&gt;</t>
  </si>
  <si>
    <t>&lt;effectivedate -9cd YYYY-MM-DDT03:30:00+00:00&gt;</t>
  </si>
  <si>
    <t>&lt;effectivedate -9cd YYYY-MM-DDT04:00:00+00:00&gt;</t>
  </si>
  <si>
    <t>&lt;effectivedate -9cd YYYY-MM-DDT04:30:00+00:00&gt;</t>
  </si>
  <si>
    <t>&lt;effectivedate -9cd YYYY-MM-DDT05:00:00+00:00&gt;</t>
  </si>
  <si>
    <t>&lt;effectivedate -9cd YYYY-MM-DDT05:30:00+00:00&gt;</t>
  </si>
  <si>
    <t>&lt;effectivedate -9cd YYYY-MM-DDT06:00:00+00:00&gt;</t>
  </si>
  <si>
    <t>&lt;effectivedate -9cd YYYY-MM-DDT06:30:00+00:00&gt;</t>
  </si>
  <si>
    <t>&lt;effectivedate -9cd YYYY-MM-DDT07:00:00+00:00&gt;</t>
  </si>
  <si>
    <t>&lt;effectivedate -9cd YYYY-MM-DDT07:30:00+00:00&gt;</t>
  </si>
  <si>
    <t>&lt;effectivedate -9cd YYYY-MM-DDT08:00:00+00:00&gt;</t>
  </si>
  <si>
    <t>&lt;effectivedate -9cd YYYY-MM-DDT08:30:00+00:00&gt;</t>
  </si>
  <si>
    <t>&lt;effectivedate -9cd YYYY-MM-DDT09:00:00+00:00&gt;</t>
  </si>
  <si>
    <t>&lt;effectivedate -9cd YYYY-MM-DDT09:30:00+00:00&gt;</t>
  </si>
  <si>
    <t>&lt;effectivedate -9cd YYYY-MM-DDT10:00:00+00:00&gt;</t>
  </si>
  <si>
    <t>&lt;effectivedate -9cd YYYY-MM-DDT10:30:00+00:00&gt;</t>
  </si>
  <si>
    <t>&lt;effectivedate -9cd YYYY-MM-DDT11:00:00+00:00&gt;</t>
  </si>
  <si>
    <t>&lt;effectivedate -9cd YYYY-MM-DDT11:30:00+00:00&gt;</t>
  </si>
  <si>
    <t>&lt;effectivedate -9cd YYYY-MM-DDT12:00:00+00:00&gt;</t>
  </si>
  <si>
    <t>&lt;effectivedate -9cd YYYY-MM-DDT12:30:00+00:00&gt;</t>
  </si>
  <si>
    <t>&lt;effectivedate -9cd YYYY-MM-DDT13:00:00+00:00&gt;</t>
  </si>
  <si>
    <t>&lt;effectivedate -9cd YYYY-MM-DDT13:30:00+00:00&gt;</t>
  </si>
  <si>
    <t>&lt;effectivedate -9cd YYYY-MM-DDT14:00:00+00:00&gt;</t>
  </si>
  <si>
    <t>&lt;effectivedate -9cd YYYY-MM-DDT14:30:00+00:00&gt;</t>
  </si>
  <si>
    <t>&lt;effectivedate -9cd YYYY-MM-DDT15:00:00+00:00&gt;</t>
  </si>
  <si>
    <t>&lt;effectivedate -9cd YYYY-MM-DDT15:30:00+00:00&gt;</t>
  </si>
  <si>
    <t>&lt;effectivedate -9cd YYYY-MM-DDT16:00:00+00:00&gt;</t>
  </si>
  <si>
    <t>&lt;effectivedate -9cd YYYY-MM-DDT16:30:00+00:00&gt;</t>
  </si>
  <si>
    <t>&lt;effectivedate -9cd YYYY-MM-DDT17:00:00+00:00&gt;</t>
  </si>
  <si>
    <t>&lt;effectivedate -9cd YYYY-MM-DDT17:30:00+00:00&gt;</t>
  </si>
  <si>
    <t>&lt;effectivedate -9cd YYYY-MM-DDT18:00:00+00:00&gt;</t>
  </si>
  <si>
    <t>&lt;effectivedate -9cd YYYY-MM-DDT18:30:00+00:00&gt;</t>
  </si>
  <si>
    <t>&lt;effectivedate -9cd YYYY-MM-DDT19:00:00+00:00&gt;</t>
  </si>
  <si>
    <t>&lt;effectivedate -9cd YYYY-MM-DDT19:30:00+00:00&gt;</t>
  </si>
  <si>
    <t>&lt;effectivedate -9cd YYYY-MM-DDT20:00:00+00:00&gt;</t>
  </si>
  <si>
    <t>&lt;effectivedate -9cd YYYY-MM-DDT20:30:00+00:00&gt;</t>
  </si>
  <si>
    <t>&lt;effectivedate -9cd YYYY-MM-DDT21:00:00+00:00&gt;</t>
  </si>
  <si>
    <t>&lt;effectivedate -9cd YYYY-MM-DDT21:30:00+00:00&gt;</t>
  </si>
  <si>
    <t>&lt;effectivedate -9cd YYYY-MM-DDT22:00:00+00:00&gt;</t>
  </si>
  <si>
    <t>&lt;effectivedate -9cd YYYY-MM-DDT22:30:00+00:00&gt;</t>
  </si>
  <si>
    <t>&lt;effectivedate -9cd YYYY-MM-DDT23:00:00+00:00&gt;</t>
  </si>
  <si>
    <t>&lt;effectivedate -9cd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</si>
  <si>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</si>
  <si>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</si>
  <si>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effectivedate = the date specified in the QTC synopsis (e.g. Effective Time: Forward Dated 2 working days)</t>
  </si>
  <si>
    <t>To ensure the formulae within this xls are calculated without #REF errors, ensure that the file LoadShape.xlsx is open.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</si>
</sst>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8">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7" xfId="0" applyBorder="1"/>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0" fontId="1" fillId="0" borderId="10" xfId="0" applyFont="1" applyBorder="1" applyAlignment="1">
      <alignment horizontal="center" textRotation="90"/>
    </xf>
    <xf numFmtId="0" fontId="0" fillId="0" borderId="0" xfId="0" applyAlignment="1">
      <alignment horizontal="center" vertical="top"/>
    </xf>
    <xf numFmtId="0" fontId="0" fillId="0" borderId="0" xfId="0" applyAlignment="1">
      <alignment vertical="top" wrapText="1"/>
    </xf>
    <xf numFmtId="164" fontId="0" fillId="0" borderId="0" xfId="0" applyNumberFormat="1"/>
    <xf numFmtId="164" fontId="1" fillId="0" borderId="0" xfId="0" applyNumberFormat="1" applyFont="1" applyAlignment="1">
      <alignment wrapText="1"/>
    </xf>
    <xf numFmtId="0" fontId="1" fillId="0" borderId="6" xfId="0" applyFont="1" applyBorder="1"/>
    <xf numFmtId="0" fontId="0" fillId="0" borderId="0" xfId="0" applyAlignment="1">
      <alignment horizontal="left"/>
    </xf>
    <xf numFmtId="165" fontId="0" fillId="0" borderId="0" xfId="0" applyNumberFormat="1"/>
    <xf numFmtId="165" fontId="1" fillId="0" borderId="0" xfId="0" applyNumberFormat="1" applyFont="1"/>
    <xf numFmtId="165" fontId="1" fillId="0" borderId="0" xfId="0" applyNumberFormat="1" applyFont="1" applyAlignment="1">
      <alignment wrapText="1"/>
    </xf>
    <xf numFmtId="0" fontId="2" fillId="0" borderId="0" xfId="0" applyFont="1" applyAlignment="1">
      <alignment vertical="top"/>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202.xlsx" TargetMode="External"/><Relationship Id="rId1" Type="http://schemas.openxmlformats.org/officeDocument/2006/relationships/externalLinkPath" Target="/client/60965/05%20Projects/31%20Qualification%20Testing/02%20Design/Tools/MPAN%20Data/MPAN_Template_Loader_Dat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1"/>
      <sheetName val="T1"/>
      <sheetName val="Loader"/>
      <sheetName val="Sheet5"/>
      <sheetName val="MPAN Template Attr"/>
      <sheetName val="MPAN Attr"/>
    </sheetNames>
    <sheetDataSet>
      <sheetData sheetId="0"/>
      <sheetData sheetId="1">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45444</v>
          </cell>
          <cell r="F2" t="str">
            <v>E</v>
          </cell>
          <cell r="G2" t="str">
            <v>E</v>
          </cell>
          <cell r="H2">
            <v>45444</v>
          </cell>
          <cell r="I2" t="str">
            <v>H</v>
          </cell>
          <cell r="J2">
            <v>1</v>
          </cell>
          <cell r="K2" t="str">
            <v>H</v>
          </cell>
          <cell r="L2">
            <v>45444</v>
          </cell>
          <cell r="M2" t="str">
            <v>false</v>
          </cell>
          <cell r="N2">
            <v>45444</v>
          </cell>
          <cell r="O2" t="str">
            <v>true</v>
          </cell>
          <cell r="P2" t="str">
            <v>H</v>
          </cell>
          <cell r="Q2">
            <v>45444</v>
          </cell>
          <cell r="R2" t="str">
            <v>C</v>
          </cell>
          <cell r="S2">
            <v>45444</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45444</v>
          </cell>
          <cell r="AN2" t="str">
            <v>&lt;null&gt;</v>
          </cell>
          <cell r="AO2" t="str">
            <v/>
          </cell>
          <cell r="AP2" t="str">
            <v>E</v>
          </cell>
          <cell r="AQ2" t="str">
            <v>&lt;null&gt;</v>
          </cell>
          <cell r="AR2" t="str">
            <v>&lt;null&gt;</v>
          </cell>
          <cell r="AS2">
            <v>45444</v>
          </cell>
          <cell r="AT2" t="str">
            <v>&lt;null&gt;</v>
          </cell>
          <cell r="AU2" t="str">
            <v>&lt;null&gt;</v>
          </cell>
          <cell r="AV2" t="str">
            <v>1</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45444</v>
          </cell>
          <cell r="CG2">
            <v>45444</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45444</v>
          </cell>
          <cell r="CY2" t="str">
            <v>QTFE</v>
          </cell>
          <cell r="CZ2">
            <v>2596000004</v>
          </cell>
          <cell r="DA2" t="str">
            <v>36000.000</v>
          </cell>
        </row>
        <row r="3">
          <cell r="B3" t="str">
            <v>ALiExxxHFTWGxxxCxxx</v>
          </cell>
          <cell r="C3" t="str">
            <v>Linked</v>
          </cell>
          <cell r="D3" t="str">
            <v>A</v>
          </cell>
          <cell r="E3">
            <v>45444</v>
          </cell>
          <cell r="F3" t="str">
            <v>E</v>
          </cell>
          <cell r="G3" t="str">
            <v>E</v>
          </cell>
          <cell r="H3">
            <v>45444</v>
          </cell>
          <cell r="I3" t="str">
            <v>H</v>
          </cell>
          <cell r="J3">
            <v>1</v>
          </cell>
          <cell r="K3" t="str">
            <v>H</v>
          </cell>
          <cell r="L3">
            <v>45444</v>
          </cell>
          <cell r="M3" t="str">
            <v>false</v>
          </cell>
          <cell r="N3">
            <v>45444</v>
          </cell>
          <cell r="O3" t="str">
            <v>true</v>
          </cell>
          <cell r="P3" t="str">
            <v>W</v>
          </cell>
          <cell r="Q3">
            <v>45444</v>
          </cell>
          <cell r="R3" t="str">
            <v>G</v>
          </cell>
          <cell r="S3">
            <v>45444</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45444</v>
          </cell>
          <cell r="AN3" t="str">
            <v/>
          </cell>
          <cell r="AO3" t="str">
            <v/>
          </cell>
          <cell r="AP3" t="str">
            <v>E</v>
          </cell>
          <cell r="AQ3" t="str">
            <v/>
          </cell>
          <cell r="AR3" t="str">
            <v>M</v>
          </cell>
          <cell r="AS3">
            <v>45444</v>
          </cell>
          <cell r="AT3" t="str">
            <v>&lt;null&gt;</v>
          </cell>
          <cell r="AU3" t="str">
            <v/>
          </cell>
          <cell r="AV3" t="str">
            <v>1</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45444</v>
          </cell>
          <cell r="CG3">
            <v>45444</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45444</v>
          </cell>
          <cell r="CY3" t="str">
            <v>QTFE</v>
          </cell>
          <cell r="CZ3">
            <v>2596000004</v>
          </cell>
          <cell r="DA3" t="str">
            <v>36000.000</v>
          </cell>
        </row>
        <row r="4">
          <cell r="B4" t="str">
            <v>ALiExxxHxTxAxxxCxxx</v>
          </cell>
          <cell r="C4" t="str">
            <v>Linked</v>
          </cell>
          <cell r="D4" t="str">
            <v>A</v>
          </cell>
          <cell r="E4">
            <v>45444</v>
          </cell>
          <cell r="F4" t="str">
            <v>E</v>
          </cell>
          <cell r="G4" t="str">
            <v>E</v>
          </cell>
          <cell r="H4">
            <v>45444</v>
          </cell>
          <cell r="I4" t="str">
            <v>RCAMR</v>
          </cell>
          <cell r="J4">
            <v>1</v>
          </cell>
          <cell r="K4" t="str">
            <v>H</v>
          </cell>
          <cell r="L4">
            <v>45444</v>
          </cell>
          <cell r="M4" t="str">
            <v>false</v>
          </cell>
          <cell r="N4">
            <v>45444</v>
          </cell>
          <cell r="O4" t="str">
            <v>true</v>
          </cell>
          <cell r="P4" t="str">
            <v>W</v>
          </cell>
          <cell r="Q4">
            <v>45444</v>
          </cell>
          <cell r="R4" t="str">
            <v>A</v>
          </cell>
          <cell r="S4">
            <v>45444</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45444</v>
          </cell>
          <cell r="AN4" t="str">
            <v/>
          </cell>
          <cell r="AO4" t="str">
            <v/>
          </cell>
          <cell r="AP4" t="str">
            <v>E</v>
          </cell>
          <cell r="AQ4" t="str">
            <v/>
          </cell>
          <cell r="AR4" t="str">
            <v>M</v>
          </cell>
          <cell r="AS4">
            <v>45444</v>
          </cell>
          <cell r="AT4" t="str">
            <v>&lt;null&gt;</v>
          </cell>
          <cell r="AU4" t="str">
            <v/>
          </cell>
          <cell r="AV4" t="str">
            <v>1</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45444</v>
          </cell>
          <cell r="CG4">
            <v>45444</v>
          </cell>
          <cell r="CH4" t="str">
            <v>00</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45444</v>
          </cell>
          <cell r="CY4" t="str">
            <v>QTFE</v>
          </cell>
          <cell r="CZ4">
            <v>2596000004</v>
          </cell>
          <cell r="DA4" t="str">
            <v>3000.000</v>
          </cell>
        </row>
        <row r="5">
          <cell r="B5" t="str">
            <v>ALiExxxHxTxxSxxCxxx</v>
          </cell>
          <cell r="C5" t="str">
            <v>Linked</v>
          </cell>
          <cell r="D5" t="str">
            <v>A</v>
          </cell>
          <cell r="E5">
            <v>45444</v>
          </cell>
          <cell r="F5" t="str">
            <v>E</v>
          </cell>
          <cell r="G5" t="str">
            <v>E</v>
          </cell>
          <cell r="H5">
            <v>45444</v>
          </cell>
          <cell r="I5" t="str">
            <v>H</v>
          </cell>
          <cell r="J5">
            <v>1</v>
          </cell>
          <cell r="K5" t="str">
            <v>H</v>
          </cell>
          <cell r="L5">
            <v>45444</v>
          </cell>
          <cell r="M5" t="str">
            <v>false</v>
          </cell>
          <cell r="N5">
            <v>45444</v>
          </cell>
          <cell r="O5" t="str">
            <v>true</v>
          </cell>
          <cell r="P5" t="str">
            <v>H</v>
          </cell>
          <cell r="Q5">
            <v>45444</v>
          </cell>
          <cell r="R5" t="str">
            <v>C</v>
          </cell>
          <cell r="S5">
            <v>45444</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45444</v>
          </cell>
          <cell r="AN5" t="str">
            <v>&lt;null&gt;</v>
          </cell>
          <cell r="AO5" t="str">
            <v/>
          </cell>
          <cell r="AP5" t="str">
            <v>E</v>
          </cell>
          <cell r="AQ5" t="str">
            <v>&lt;null&gt;</v>
          </cell>
          <cell r="AR5" t="str">
            <v>&lt;null&gt;</v>
          </cell>
          <cell r="AS5">
            <v>45444</v>
          </cell>
          <cell r="AT5" t="str">
            <v>&lt;null&gt;</v>
          </cell>
          <cell r="AU5" t="str">
            <v>&lt;null&gt;</v>
          </cell>
          <cell r="AV5" t="str">
            <v>1</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45444</v>
          </cell>
          <cell r="CG5">
            <v>45444</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45444</v>
          </cell>
          <cell r="CY5" t="str">
            <v>QTFE</v>
          </cell>
          <cell r="CZ5">
            <v>2596000004</v>
          </cell>
          <cell r="DA5" t="str">
            <v>36000.000</v>
          </cell>
        </row>
        <row r="6">
          <cell r="B6" t="str">
            <v>ALiIxxxDTTxxxxxCxxx</v>
          </cell>
          <cell r="C6" t="str">
            <v>Linked</v>
          </cell>
          <cell r="D6" t="str">
            <v>A</v>
          </cell>
          <cell r="E6">
            <v>45444</v>
          </cell>
          <cell r="F6" t="str">
            <v>I</v>
          </cell>
          <cell r="G6" t="str">
            <v>E</v>
          </cell>
          <cell r="H6">
            <v>45444</v>
          </cell>
          <cell r="I6" t="str">
            <v>H</v>
          </cell>
          <cell r="J6">
            <v>1</v>
          </cell>
          <cell r="K6" t="str">
            <v>D</v>
          </cell>
          <cell r="L6">
            <v>45444</v>
          </cell>
          <cell r="M6" t="str">
            <v>true</v>
          </cell>
          <cell r="N6">
            <v>45444</v>
          </cell>
          <cell r="O6" t="str">
            <v>true</v>
          </cell>
          <cell r="P6" t="str">
            <v>W</v>
          </cell>
          <cell r="Q6">
            <v>45444</v>
          </cell>
          <cell r="R6" t="str">
            <v>F</v>
          </cell>
          <cell r="S6">
            <v>45444</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45444</v>
          </cell>
          <cell r="AN6" t="str">
            <v/>
          </cell>
          <cell r="AO6" t="str">
            <v/>
          </cell>
          <cell r="AP6" t="str">
            <v>E</v>
          </cell>
          <cell r="AQ6" t="str">
            <v/>
          </cell>
          <cell r="AR6" t="str">
            <v>M</v>
          </cell>
          <cell r="AS6">
            <v>45444</v>
          </cell>
          <cell r="AT6" t="str">
            <v>&lt;null&gt;</v>
          </cell>
          <cell r="AU6" t="str">
            <v/>
          </cell>
          <cell r="AV6" t="str">
            <v>1</v>
          </cell>
          <cell r="AW6" t="str">
            <v>C</v>
          </cell>
          <cell r="AX6" t="str">
            <v>1.00</v>
          </cell>
          <cell r="AY6" t="str">
            <v>5</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t="str">
            <v>11000</v>
          </cell>
          <cell r="BZ6" t="str">
            <v>3</v>
          </cell>
          <cell r="CA6" t="str">
            <v>GP4</v>
          </cell>
          <cell r="CB6" t="str">
            <v>2</v>
          </cell>
          <cell r="CC6" t="str">
            <v>6</v>
          </cell>
          <cell r="CD6" t="str">
            <v>PS</v>
          </cell>
          <cell r="CE6" t="str">
            <v>ELECTRONICS INC</v>
          </cell>
          <cell r="CF6">
            <v>45444</v>
          </cell>
          <cell r="CG6">
            <v>45444</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45444</v>
          </cell>
          <cell r="CY6" t="str">
            <v>QTFE</v>
          </cell>
          <cell r="CZ6">
            <v>2596000004</v>
          </cell>
          <cell r="DA6" t="str">
            <v>36000.000</v>
          </cell>
        </row>
        <row r="7">
          <cell r="B7" t="str">
            <v>ALiIxxxHxTxxxxxCxxx</v>
          </cell>
          <cell r="C7" t="str">
            <v>Linked</v>
          </cell>
          <cell r="D7" t="str">
            <v>A</v>
          </cell>
          <cell r="E7">
            <v>45444</v>
          </cell>
          <cell r="F7" t="str">
            <v>I</v>
          </cell>
          <cell r="G7" t="str">
            <v>E</v>
          </cell>
          <cell r="H7">
            <v>45444</v>
          </cell>
          <cell r="I7" t="str">
            <v>H</v>
          </cell>
          <cell r="J7">
            <v>1</v>
          </cell>
          <cell r="K7" t="str">
            <v>H</v>
          </cell>
          <cell r="L7">
            <v>45444</v>
          </cell>
          <cell r="M7" t="str">
            <v>false</v>
          </cell>
          <cell r="N7">
            <v>45444</v>
          </cell>
          <cell r="O7" t="str">
            <v>true</v>
          </cell>
          <cell r="P7" t="str">
            <v>W</v>
          </cell>
          <cell r="Q7">
            <v>45444</v>
          </cell>
          <cell r="R7" t="str">
            <v>C</v>
          </cell>
          <cell r="S7">
            <v>45444</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45444</v>
          </cell>
          <cell r="AN7" t="str">
            <v>&lt;null&gt;</v>
          </cell>
          <cell r="AO7" t="str">
            <v/>
          </cell>
          <cell r="AP7" t="str">
            <v>E</v>
          </cell>
          <cell r="AQ7" t="str">
            <v>&lt;null&gt;</v>
          </cell>
          <cell r="AR7" t="str">
            <v>R</v>
          </cell>
          <cell r="AS7">
            <v>45444</v>
          </cell>
          <cell r="AT7" t="str">
            <v>200/5</v>
          </cell>
          <cell r="AU7" t="str">
            <v>&lt;null&gt;</v>
          </cell>
          <cell r="AV7" t="str">
            <v>01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45444</v>
          </cell>
          <cell r="CG7">
            <v>45444</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45444</v>
          </cell>
          <cell r="CY7" t="str">
            <v>QTFE</v>
          </cell>
          <cell r="CZ7">
            <v>2596000004</v>
          </cell>
          <cell r="DA7" t="str">
            <v>36000.000</v>
          </cell>
        </row>
        <row r="8">
          <cell r="B8" t="str">
            <v>ALiIxxxxxTxxxxxCxxx</v>
          </cell>
          <cell r="C8" t="str">
            <v>Linked</v>
          </cell>
          <cell r="D8" t="str">
            <v>A</v>
          </cell>
          <cell r="E8">
            <v>45444</v>
          </cell>
          <cell r="F8" t="str">
            <v>I</v>
          </cell>
          <cell r="G8" t="str">
            <v>E</v>
          </cell>
          <cell r="H8">
            <v>45444</v>
          </cell>
          <cell r="I8" t="str">
            <v>H</v>
          </cell>
          <cell r="J8">
            <v>1</v>
          </cell>
          <cell r="K8" t="str">
            <v>H</v>
          </cell>
          <cell r="L8">
            <v>45444</v>
          </cell>
          <cell r="M8" t="str">
            <v>false</v>
          </cell>
          <cell r="N8">
            <v>45444</v>
          </cell>
          <cell r="O8" t="str">
            <v>true</v>
          </cell>
          <cell r="P8" t="str">
            <v>W</v>
          </cell>
          <cell r="Q8">
            <v>45444</v>
          </cell>
          <cell r="R8" t="str">
            <v>C</v>
          </cell>
          <cell r="S8">
            <v>45444</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North Vale</v>
          </cell>
          <cell r="AE8" t="str">
            <v>&lt;null&gt;</v>
          </cell>
          <cell r="AF8" t="str">
            <v>&lt;null&gt;</v>
          </cell>
          <cell r="AG8" t="str">
            <v>Altens</v>
          </cell>
          <cell r="AH8" t="str">
            <v>Aberdeen</v>
          </cell>
          <cell r="AI8" t="str">
            <v>Aberdeenshire</v>
          </cell>
          <cell r="AJ8" t="str">
            <v>AB10 1XG</v>
          </cell>
          <cell r="AK8" t="str">
            <v>P</v>
          </cell>
          <cell r="AL8" t="str">
            <v>AI</v>
          </cell>
          <cell r="AM8">
            <v>45444</v>
          </cell>
          <cell r="AN8" t="str">
            <v>&lt;null&gt;</v>
          </cell>
          <cell r="AO8" t="str">
            <v/>
          </cell>
          <cell r="AP8" t="str">
            <v>E</v>
          </cell>
          <cell r="AQ8" t="str">
            <v>&lt;null&gt;</v>
          </cell>
          <cell r="AR8" t="str">
            <v>R</v>
          </cell>
          <cell r="AS8">
            <v>45444</v>
          </cell>
          <cell r="AT8" t="str">
            <v>200/5</v>
          </cell>
          <cell r="AU8" t="str">
            <v>&lt;null&gt;</v>
          </cell>
          <cell r="AV8" t="str">
            <v>01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45444</v>
          </cell>
          <cell r="CG8">
            <v>45444</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45444</v>
          </cell>
          <cell r="CY8" t="str">
            <v>QTFE</v>
          </cell>
          <cell r="CZ8">
            <v>2596000004</v>
          </cell>
          <cell r="DA8" t="str">
            <v>36000.000</v>
          </cell>
        </row>
        <row r="9">
          <cell r="B9" t="str">
            <v>ALiIxxxxFTWGxxxCxxx</v>
          </cell>
          <cell r="C9" t="str">
            <v>Linked</v>
          </cell>
          <cell r="D9" t="str">
            <v>A</v>
          </cell>
          <cell r="E9">
            <v>45444</v>
          </cell>
          <cell r="F9" t="str">
            <v>I</v>
          </cell>
          <cell r="G9" t="str">
            <v>E</v>
          </cell>
          <cell r="H9">
            <v>45444</v>
          </cell>
          <cell r="I9" t="str">
            <v>H</v>
          </cell>
          <cell r="J9">
            <v>1</v>
          </cell>
          <cell r="K9" t="str">
            <v>H</v>
          </cell>
          <cell r="L9">
            <v>45444</v>
          </cell>
          <cell r="M9" t="str">
            <v>false</v>
          </cell>
          <cell r="N9">
            <v>45444</v>
          </cell>
          <cell r="O9" t="str">
            <v>true</v>
          </cell>
          <cell r="P9" t="str">
            <v>W</v>
          </cell>
          <cell r="Q9">
            <v>45444</v>
          </cell>
          <cell r="R9" t="str">
            <v>G</v>
          </cell>
          <cell r="S9">
            <v>45444</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South Avenue</v>
          </cell>
          <cell r="AE9" t="str">
            <v>&lt;null&gt;</v>
          </cell>
          <cell r="AF9" t="str">
            <v>&lt;null&gt;</v>
          </cell>
          <cell r="AG9" t="str">
            <v>Altens</v>
          </cell>
          <cell r="AH9" t="str">
            <v>Aberdeen</v>
          </cell>
          <cell r="AI9" t="str">
            <v>Aberdeenshire</v>
          </cell>
          <cell r="AJ9" t="str">
            <v>AB10 1XG</v>
          </cell>
          <cell r="AK9" t="str">
            <v>P</v>
          </cell>
          <cell r="AL9" t="str">
            <v>AI</v>
          </cell>
          <cell r="AM9">
            <v>45444</v>
          </cell>
          <cell r="AN9" t="str">
            <v>&lt;null&gt;</v>
          </cell>
          <cell r="AO9" t="str">
            <v/>
          </cell>
          <cell r="AP9" t="str">
            <v>E</v>
          </cell>
          <cell r="AQ9" t="str">
            <v>&lt;null&gt;</v>
          </cell>
          <cell r="AR9" t="str">
            <v>R</v>
          </cell>
          <cell r="AS9">
            <v>45444</v>
          </cell>
          <cell r="AT9" t="str">
            <v>200/5</v>
          </cell>
          <cell r="AU9" t="str">
            <v>&lt;null&gt;</v>
          </cell>
          <cell r="AV9" t="str">
            <v>01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v>415</v>
          </cell>
          <cell r="BZ9">
            <v>3</v>
          </cell>
          <cell r="CA9" t="str">
            <v>E10</v>
          </cell>
          <cell r="CB9">
            <v>1</v>
          </cell>
          <cell r="CC9">
            <v>6</v>
          </cell>
          <cell r="CD9" t="str">
            <v>CS</v>
          </cell>
          <cell r="CE9" t="str">
            <v>EDMI MK10 CT 3ph</v>
          </cell>
          <cell r="CF9">
            <v>45444</v>
          </cell>
          <cell r="CG9">
            <v>45444</v>
          </cell>
          <cell r="CH9" t="str">
            <v>00</v>
          </cell>
          <cell r="CI9" t="str">
            <v>&lt;null&gt;</v>
          </cell>
          <cell r="CJ9" t="str">
            <v>&lt;null&gt;</v>
          </cell>
          <cell r="CK9" t="str">
            <v/>
          </cell>
          <cell r="CL9" t="str">
            <v/>
          </cell>
          <cell r="CM9" t="str">
            <v/>
          </cell>
          <cell r="CN9" t="str">
            <v/>
          </cell>
          <cell r="CO9" t="str">
            <v/>
          </cell>
          <cell r="CP9" t="str">
            <v>1</v>
          </cell>
          <cell r="CQ9" t="str">
            <v>1</v>
          </cell>
          <cell r="CR9" t="str">
            <v/>
          </cell>
          <cell r="CS9" t="str">
            <v>1</v>
          </cell>
          <cell r="CT9" t="str">
            <v>1</v>
          </cell>
          <cell r="CU9" t="str">
            <v>1</v>
          </cell>
          <cell r="CV9" t="str">
            <v/>
          </cell>
          <cell r="CW9" t="str">
            <v/>
          </cell>
          <cell r="CX9">
            <v>45444</v>
          </cell>
          <cell r="CY9" t="str">
            <v>QTFE</v>
          </cell>
          <cell r="CZ9">
            <v>2596000004</v>
          </cell>
          <cell r="DA9" t="str">
            <v>36000.000</v>
          </cell>
        </row>
        <row r="10">
          <cell r="B10" t="str">
            <v>ALiIxxxxxTxAxxxCxxx</v>
          </cell>
          <cell r="C10" t="str">
            <v>Linked</v>
          </cell>
          <cell r="D10" t="str">
            <v>A</v>
          </cell>
          <cell r="E10">
            <v>45444</v>
          </cell>
          <cell r="F10" t="str">
            <v>I</v>
          </cell>
          <cell r="G10" t="str">
            <v>E</v>
          </cell>
          <cell r="H10">
            <v>45444</v>
          </cell>
          <cell r="I10" t="str">
            <v>RCAMY</v>
          </cell>
          <cell r="J10">
            <v>1</v>
          </cell>
          <cell r="K10" t="str">
            <v>H</v>
          </cell>
          <cell r="L10">
            <v>45444</v>
          </cell>
          <cell r="M10" t="str">
            <v>false</v>
          </cell>
          <cell r="N10">
            <v>45444</v>
          </cell>
          <cell r="O10" t="str">
            <v>true</v>
          </cell>
          <cell r="P10" t="str">
            <v>W</v>
          </cell>
          <cell r="Q10">
            <v>45444</v>
          </cell>
          <cell r="R10" t="str">
            <v>A</v>
          </cell>
          <cell r="S10">
            <v>45444</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Park Close</v>
          </cell>
          <cell r="AE10" t="str">
            <v>&lt;null&gt;</v>
          </cell>
          <cell r="AF10" t="str">
            <v>&lt;null&gt;</v>
          </cell>
          <cell r="AG10" t="str">
            <v>Altens</v>
          </cell>
          <cell r="AH10" t="str">
            <v>Aberdeen</v>
          </cell>
          <cell r="AI10" t="str">
            <v>Aberdeenshire</v>
          </cell>
          <cell r="AJ10" t="str">
            <v>AB10 1XG</v>
          </cell>
          <cell r="AK10" t="str">
            <v>P</v>
          </cell>
          <cell r="AL10" t="str">
            <v>AI</v>
          </cell>
          <cell r="AM10">
            <v>45444</v>
          </cell>
          <cell r="AN10" t="str">
            <v>0801</v>
          </cell>
          <cell r="AO10" t="str">
            <v/>
          </cell>
          <cell r="AP10" t="str">
            <v>E</v>
          </cell>
          <cell r="AQ10">
            <v>100</v>
          </cell>
          <cell r="AR10" t="str">
            <v>R</v>
          </cell>
          <cell r="AS10">
            <v>45444</v>
          </cell>
          <cell r="AT10" t="str">
            <v>&lt;null&gt;</v>
          </cell>
          <cell r="AU10" t="str">
            <v>00306</v>
          </cell>
          <cell r="AV10" t="str">
            <v>T</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t="str">
            <v>415</v>
          </cell>
          <cell r="BZ10" t="str">
            <v>3</v>
          </cell>
          <cell r="CA10" t="str">
            <v>&lt;null&gt;</v>
          </cell>
          <cell r="CB10" t="str">
            <v>&lt;null&gt;</v>
          </cell>
          <cell r="CC10" t="str">
            <v>&lt;null&gt;</v>
          </cell>
          <cell r="CD10" t="str">
            <v>&lt;null&gt;</v>
          </cell>
          <cell r="CE10" t="str">
            <v>EDMI MK10D 2000-1D11-1B</v>
          </cell>
          <cell r="CF10">
            <v>45444</v>
          </cell>
          <cell r="CG10">
            <v>45444</v>
          </cell>
          <cell r="CH10" t="str">
            <v>03</v>
          </cell>
          <cell r="CI10" t="str">
            <v>&lt;null&gt;</v>
          </cell>
          <cell r="CJ10" t="str">
            <v>&lt;null&gt;</v>
          </cell>
          <cell r="CK10" t="str">
            <v>&lt;null&gt;</v>
          </cell>
          <cell r="CL10" t="str">
            <v>&lt;null&gt;</v>
          </cell>
          <cell r="CM10" t="str">
            <v>&lt;null&gt;</v>
          </cell>
          <cell r="CN10" t="str">
            <v>&lt;null&gt;</v>
          </cell>
          <cell r="CO10" t="str">
            <v>&lt;null&gt;</v>
          </cell>
          <cell r="CP10" t="str">
            <v>&lt;null&gt;</v>
          </cell>
          <cell r="CQ10" t="str">
            <v>&lt;null&gt;</v>
          </cell>
          <cell r="CR10" t="str">
            <v>&lt;null&gt;</v>
          </cell>
          <cell r="CS10" t="str">
            <v>&lt;null&gt;</v>
          </cell>
          <cell r="CT10" t="str">
            <v>&lt;null&gt;</v>
          </cell>
          <cell r="CU10" t="str">
            <v/>
          </cell>
          <cell r="CV10" t="str">
            <v>&lt;null&gt;</v>
          </cell>
          <cell r="CW10" t="str">
            <v>&lt;null&gt;</v>
          </cell>
          <cell r="CX10">
            <v>45444</v>
          </cell>
          <cell r="CY10" t="str">
            <v>QTFE</v>
          </cell>
          <cell r="CZ10">
            <v>2596000004</v>
          </cell>
          <cell r="DA10" t="str">
            <v>3000.000</v>
          </cell>
        </row>
        <row r="11">
          <cell r="B11" t="str">
            <v>APrIxxxxxTxxxxxCxxx</v>
          </cell>
          <cell r="C11" t="str">
            <v>Primary Related</v>
          </cell>
          <cell r="D11" t="str">
            <v>A</v>
          </cell>
          <cell r="E11">
            <v>45444</v>
          </cell>
          <cell r="F11" t="str">
            <v>I</v>
          </cell>
          <cell r="G11" t="str">
            <v>E</v>
          </cell>
          <cell r="H11">
            <v>45444</v>
          </cell>
          <cell r="I11" t="str">
            <v>H</v>
          </cell>
          <cell r="J11">
            <v>1</v>
          </cell>
          <cell r="K11" t="str">
            <v>H</v>
          </cell>
          <cell r="L11">
            <v>45444</v>
          </cell>
          <cell r="M11" t="str">
            <v>false</v>
          </cell>
          <cell r="N11">
            <v>45444</v>
          </cell>
          <cell r="O11" t="str">
            <v>true</v>
          </cell>
          <cell r="P11" t="str">
            <v>W</v>
          </cell>
          <cell r="Q11">
            <v>45444</v>
          </cell>
          <cell r="R11" t="str">
            <v>C</v>
          </cell>
          <cell r="S11">
            <v>45444</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Queen Rise</v>
          </cell>
          <cell r="AE11" t="str">
            <v>&lt;null&gt;</v>
          </cell>
          <cell r="AF11" t="str">
            <v>&lt;null&gt;</v>
          </cell>
          <cell r="AG11" t="str">
            <v>Altens</v>
          </cell>
          <cell r="AH11" t="str">
            <v>Aberdeen</v>
          </cell>
          <cell r="AI11" t="str">
            <v>Aberdeenshire</v>
          </cell>
          <cell r="AJ11" t="str">
            <v>AB10 1XG</v>
          </cell>
          <cell r="AK11" t="str">
            <v>P</v>
          </cell>
          <cell r="AL11" t="str">
            <v>AI</v>
          </cell>
          <cell r="AM11">
            <v>45444</v>
          </cell>
          <cell r="AN11" t="str">
            <v>&lt;null&gt;</v>
          </cell>
          <cell r="AO11" t="str">
            <v/>
          </cell>
          <cell r="AP11" t="str">
            <v>E</v>
          </cell>
          <cell r="AQ11" t="str">
            <v>&lt;null&gt;</v>
          </cell>
          <cell r="AR11" t="str">
            <v>R</v>
          </cell>
          <cell r="AS11">
            <v>45444</v>
          </cell>
          <cell r="AT11" t="str">
            <v>200/5</v>
          </cell>
          <cell r="AU11" t="str">
            <v>&lt;null&gt;</v>
          </cell>
          <cell r="AV11" t="str">
            <v>01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45444</v>
          </cell>
          <cell r="CG11">
            <v>45444</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45444</v>
          </cell>
          <cell r="CY11" t="str">
            <v>QTFE</v>
          </cell>
          <cell r="CZ11">
            <v>2596000004</v>
          </cell>
          <cell r="DA11" t="str">
            <v>36000.000</v>
          </cell>
        </row>
        <row r="12">
          <cell r="B12" t="str">
            <v>APrIxxxxFTWGxxxCxxx</v>
          </cell>
          <cell r="C12" t="str">
            <v>Primary Related</v>
          </cell>
          <cell r="D12" t="str">
            <v>A</v>
          </cell>
          <cell r="E12">
            <v>45444</v>
          </cell>
          <cell r="F12" t="str">
            <v>I</v>
          </cell>
          <cell r="G12" t="str">
            <v>E</v>
          </cell>
          <cell r="H12">
            <v>45444</v>
          </cell>
          <cell r="I12" t="str">
            <v>H</v>
          </cell>
          <cell r="J12">
            <v>1</v>
          </cell>
          <cell r="K12" t="str">
            <v>H</v>
          </cell>
          <cell r="L12">
            <v>45444</v>
          </cell>
          <cell r="M12" t="str">
            <v>false</v>
          </cell>
          <cell r="N12">
            <v>45444</v>
          </cell>
          <cell r="O12" t="str">
            <v>true</v>
          </cell>
          <cell r="P12" t="str">
            <v>W</v>
          </cell>
          <cell r="Q12">
            <v>45444</v>
          </cell>
          <cell r="R12" t="str">
            <v>G</v>
          </cell>
          <cell r="S12">
            <v>45444</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Main Place</v>
          </cell>
          <cell r="AE12" t="str">
            <v>&lt;null&gt;</v>
          </cell>
          <cell r="AF12" t="str">
            <v>&lt;null&gt;</v>
          </cell>
          <cell r="AG12" t="str">
            <v>Altens</v>
          </cell>
          <cell r="AH12" t="str">
            <v>Aberdeen</v>
          </cell>
          <cell r="AI12" t="str">
            <v>Aberdeenshire</v>
          </cell>
          <cell r="AJ12" t="str">
            <v>AB10 1XG</v>
          </cell>
          <cell r="AK12" t="str">
            <v>P</v>
          </cell>
          <cell r="AL12" t="str">
            <v>AI</v>
          </cell>
          <cell r="AM12">
            <v>45444</v>
          </cell>
          <cell r="AN12" t="str">
            <v>&lt;null&gt;</v>
          </cell>
          <cell r="AO12" t="str">
            <v/>
          </cell>
          <cell r="AP12" t="str">
            <v>E</v>
          </cell>
          <cell r="AQ12" t="str">
            <v>&lt;null&gt;</v>
          </cell>
          <cell r="AR12" t="str">
            <v>R</v>
          </cell>
          <cell r="AS12">
            <v>45444</v>
          </cell>
          <cell r="AT12" t="str">
            <v>200/5</v>
          </cell>
          <cell r="AU12" t="str">
            <v>&lt;null&gt;</v>
          </cell>
          <cell r="AV12" t="str">
            <v>01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v>415</v>
          </cell>
          <cell r="BZ12">
            <v>3</v>
          </cell>
          <cell r="CA12" t="str">
            <v>E10</v>
          </cell>
          <cell r="CB12">
            <v>1</v>
          </cell>
          <cell r="CC12">
            <v>6</v>
          </cell>
          <cell r="CD12" t="str">
            <v>CS</v>
          </cell>
          <cell r="CE12" t="str">
            <v>EDMI MK10 CT 3ph</v>
          </cell>
          <cell r="CF12">
            <v>45444</v>
          </cell>
          <cell r="CG12">
            <v>45444</v>
          </cell>
          <cell r="CH12" t="str">
            <v>00</v>
          </cell>
          <cell r="CI12" t="str">
            <v>&lt;null&gt;</v>
          </cell>
          <cell r="CJ12" t="str">
            <v>&lt;null&gt;</v>
          </cell>
          <cell r="CK12" t="str">
            <v/>
          </cell>
          <cell r="CL12" t="str">
            <v/>
          </cell>
          <cell r="CM12" t="str">
            <v/>
          </cell>
          <cell r="CN12" t="str">
            <v/>
          </cell>
          <cell r="CO12" t="str">
            <v/>
          </cell>
          <cell r="CP12" t="str">
            <v>1</v>
          </cell>
          <cell r="CQ12" t="str">
            <v>1</v>
          </cell>
          <cell r="CR12" t="str">
            <v/>
          </cell>
          <cell r="CS12" t="str">
            <v>1</v>
          </cell>
          <cell r="CT12" t="str">
            <v>1</v>
          </cell>
          <cell r="CU12" t="str">
            <v>1</v>
          </cell>
          <cell r="CV12" t="str">
            <v/>
          </cell>
          <cell r="CW12" t="str">
            <v/>
          </cell>
          <cell r="CX12">
            <v>45444</v>
          </cell>
          <cell r="CY12" t="str">
            <v>QTFE</v>
          </cell>
          <cell r="CZ12">
            <v>2596000004</v>
          </cell>
          <cell r="DA12" t="str">
            <v>36000.000</v>
          </cell>
        </row>
        <row r="13">
          <cell r="B13" t="str">
            <v>APrIxxxxxTxAxxxCxxx</v>
          </cell>
          <cell r="C13" t="str">
            <v>Primary Related</v>
          </cell>
          <cell r="D13" t="str">
            <v>A</v>
          </cell>
          <cell r="E13">
            <v>45444</v>
          </cell>
          <cell r="F13" t="str">
            <v>I</v>
          </cell>
          <cell r="G13" t="str">
            <v>E</v>
          </cell>
          <cell r="H13">
            <v>45444</v>
          </cell>
          <cell r="I13" t="str">
            <v>RCAMY</v>
          </cell>
          <cell r="J13">
            <v>1</v>
          </cell>
          <cell r="K13" t="str">
            <v>H</v>
          </cell>
          <cell r="L13">
            <v>45444</v>
          </cell>
          <cell r="M13" t="str">
            <v>false</v>
          </cell>
          <cell r="N13">
            <v>45444</v>
          </cell>
          <cell r="O13" t="str">
            <v>true</v>
          </cell>
          <cell r="P13" t="str">
            <v>W</v>
          </cell>
          <cell r="Q13">
            <v>45444</v>
          </cell>
          <cell r="R13" t="str">
            <v>A</v>
          </cell>
          <cell r="S13">
            <v>45444</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Market Walk</v>
          </cell>
          <cell r="AE13" t="str">
            <v>&lt;null&gt;</v>
          </cell>
          <cell r="AF13" t="str">
            <v>&lt;null&gt;</v>
          </cell>
          <cell r="AG13" t="str">
            <v>Altens</v>
          </cell>
          <cell r="AH13" t="str">
            <v>Aberdeen</v>
          </cell>
          <cell r="AI13" t="str">
            <v>Aberdeenshire</v>
          </cell>
          <cell r="AJ13" t="str">
            <v>AB10 1XG</v>
          </cell>
          <cell r="AK13" t="str">
            <v>P</v>
          </cell>
          <cell r="AL13" t="str">
            <v>AI</v>
          </cell>
          <cell r="AM13">
            <v>45444</v>
          </cell>
          <cell r="AN13" t="str">
            <v>0801</v>
          </cell>
          <cell r="AO13">
            <v>45444</v>
          </cell>
          <cell r="AP13" t="str">
            <v>E</v>
          </cell>
          <cell r="AQ13">
            <v>100</v>
          </cell>
          <cell r="AR13" t="str">
            <v>R</v>
          </cell>
          <cell r="AS13">
            <v>45444</v>
          </cell>
          <cell r="AT13" t="str">
            <v>&lt;null&gt;</v>
          </cell>
          <cell r="AU13" t="str">
            <v>00306</v>
          </cell>
          <cell r="AV13" t="str">
            <v>T</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t="str">
            <v>415</v>
          </cell>
          <cell r="BZ13" t="str">
            <v>3</v>
          </cell>
          <cell r="CA13" t="str">
            <v>&lt;null&gt;</v>
          </cell>
          <cell r="CB13" t="str">
            <v>&lt;null&gt;</v>
          </cell>
          <cell r="CC13" t="str">
            <v>&lt;null&gt;</v>
          </cell>
          <cell r="CD13" t="str">
            <v>&lt;null&gt;</v>
          </cell>
          <cell r="CE13" t="str">
            <v>EDMI MK10D 2000-1D11-1B</v>
          </cell>
          <cell r="CF13">
            <v>45444</v>
          </cell>
          <cell r="CG13">
            <v>45444</v>
          </cell>
          <cell r="CH13" t="str">
            <v>03</v>
          </cell>
          <cell r="CI13" t="str">
            <v>&lt;null&gt;</v>
          </cell>
          <cell r="CJ13" t="str">
            <v>&lt;null&gt;</v>
          </cell>
          <cell r="CK13" t="str">
            <v>&lt;null&gt;</v>
          </cell>
          <cell r="CL13" t="str">
            <v>&lt;null&gt;</v>
          </cell>
          <cell r="CM13" t="str">
            <v>&lt;null&gt;</v>
          </cell>
          <cell r="CN13" t="str">
            <v>&lt;null&gt;</v>
          </cell>
          <cell r="CO13" t="str">
            <v>&lt;null&gt;</v>
          </cell>
          <cell r="CP13" t="str">
            <v>&lt;null&gt;</v>
          </cell>
          <cell r="CQ13" t="str">
            <v>&lt;null&gt;</v>
          </cell>
          <cell r="CR13" t="str">
            <v>&lt;null&gt;</v>
          </cell>
          <cell r="CS13" t="str">
            <v>&lt;null&gt;</v>
          </cell>
          <cell r="CT13" t="str">
            <v>&lt;null&gt;</v>
          </cell>
          <cell r="CU13" t="str">
            <v/>
          </cell>
          <cell r="CV13" t="str">
            <v>&lt;null&gt;</v>
          </cell>
          <cell r="CW13" t="str">
            <v>&lt;null&gt;</v>
          </cell>
          <cell r="CX13">
            <v>45444</v>
          </cell>
          <cell r="CY13" t="str">
            <v>QTFE</v>
          </cell>
          <cell r="CZ13">
            <v>2596000004</v>
          </cell>
          <cell r="DA13" t="str">
            <v>3000.000</v>
          </cell>
        </row>
        <row r="14">
          <cell r="B14" t="str">
            <v>ASeIxxxxxTxxxxxCxxx</v>
          </cell>
          <cell r="C14" t="str">
            <v>Secondary Related</v>
          </cell>
          <cell r="D14" t="str">
            <v>A</v>
          </cell>
          <cell r="E14">
            <v>45444</v>
          </cell>
          <cell r="F14" t="str">
            <v>I</v>
          </cell>
          <cell r="G14" t="str">
            <v>E</v>
          </cell>
          <cell r="H14">
            <v>45444</v>
          </cell>
          <cell r="I14" t="str">
            <v>H</v>
          </cell>
          <cell r="J14">
            <v>1</v>
          </cell>
          <cell r="K14" t="str">
            <v>H</v>
          </cell>
          <cell r="L14">
            <v>45444</v>
          </cell>
          <cell r="M14" t="str">
            <v>false</v>
          </cell>
          <cell r="N14">
            <v>45444</v>
          </cell>
          <cell r="O14" t="str">
            <v>true</v>
          </cell>
          <cell r="P14" t="str">
            <v>W</v>
          </cell>
          <cell r="Q14">
            <v>45444</v>
          </cell>
          <cell r="R14" t="str">
            <v>C</v>
          </cell>
          <cell r="S14">
            <v>45444</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Queen Rise</v>
          </cell>
          <cell r="AE14" t="str">
            <v>&lt;null&gt;</v>
          </cell>
          <cell r="AF14" t="str">
            <v>&lt;null&gt;</v>
          </cell>
          <cell r="AG14" t="str">
            <v>Altens</v>
          </cell>
          <cell r="AH14" t="str">
            <v>Aberdeen</v>
          </cell>
          <cell r="AI14" t="str">
            <v>Aberdeenshire</v>
          </cell>
          <cell r="AJ14" t="str">
            <v>AB10 1XG</v>
          </cell>
          <cell r="AK14" t="str">
            <v>P</v>
          </cell>
          <cell r="AL14" t="str">
            <v>AI</v>
          </cell>
          <cell r="AM14">
            <v>45444</v>
          </cell>
          <cell r="AN14" t="str">
            <v>&lt;null&gt;</v>
          </cell>
          <cell r="AO14" t="str">
            <v/>
          </cell>
          <cell r="AP14" t="str">
            <v>E</v>
          </cell>
          <cell r="AQ14" t="str">
            <v>&lt;null&gt;</v>
          </cell>
          <cell r="AR14" t="str">
            <v>R</v>
          </cell>
          <cell r="AS14">
            <v>45444</v>
          </cell>
          <cell r="AT14" t="str">
            <v>200/5</v>
          </cell>
          <cell r="AU14" t="str">
            <v>&lt;null&gt;</v>
          </cell>
          <cell r="AV14" t="str">
            <v>01</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45444</v>
          </cell>
          <cell r="CG14">
            <v>45444</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45444</v>
          </cell>
          <cell r="CY14" t="str">
            <v>QTFE</v>
          </cell>
          <cell r="CZ14">
            <v>2596000004</v>
          </cell>
          <cell r="DA14" t="str">
            <v>36000.000</v>
          </cell>
        </row>
        <row r="15">
          <cell r="B15" t="str">
            <v>ASeIxxxxFTWGxxxCxxx</v>
          </cell>
          <cell r="C15" t="str">
            <v>Secondary Related</v>
          </cell>
          <cell r="D15" t="str">
            <v>A</v>
          </cell>
          <cell r="E15">
            <v>45444</v>
          </cell>
          <cell r="F15" t="str">
            <v>I</v>
          </cell>
          <cell r="G15" t="str">
            <v>E</v>
          </cell>
          <cell r="H15">
            <v>45444</v>
          </cell>
          <cell r="I15" t="str">
            <v>H</v>
          </cell>
          <cell r="J15">
            <v>1</v>
          </cell>
          <cell r="K15" t="str">
            <v>H</v>
          </cell>
          <cell r="L15">
            <v>45444</v>
          </cell>
          <cell r="M15" t="str">
            <v>false</v>
          </cell>
          <cell r="N15">
            <v>45444</v>
          </cell>
          <cell r="O15" t="str">
            <v>true</v>
          </cell>
          <cell r="P15" t="str">
            <v>W</v>
          </cell>
          <cell r="Q15">
            <v>45444</v>
          </cell>
          <cell r="R15" t="str">
            <v>G</v>
          </cell>
          <cell r="S15">
            <v>45444</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Main Place</v>
          </cell>
          <cell r="AE15" t="str">
            <v>&lt;null&gt;</v>
          </cell>
          <cell r="AF15" t="str">
            <v>&lt;null&gt;</v>
          </cell>
          <cell r="AG15" t="str">
            <v>Altens</v>
          </cell>
          <cell r="AH15" t="str">
            <v>Aberdeen</v>
          </cell>
          <cell r="AI15" t="str">
            <v>Aberdeenshire</v>
          </cell>
          <cell r="AJ15" t="str">
            <v>AB10 1XG</v>
          </cell>
          <cell r="AK15" t="str">
            <v>P</v>
          </cell>
          <cell r="AL15" t="str">
            <v>AI</v>
          </cell>
          <cell r="AM15">
            <v>45444</v>
          </cell>
          <cell r="AN15" t="str">
            <v>&lt;null&gt;</v>
          </cell>
          <cell r="AO15" t="str">
            <v/>
          </cell>
          <cell r="AP15" t="str">
            <v>E</v>
          </cell>
          <cell r="AQ15" t="str">
            <v>&lt;null&gt;</v>
          </cell>
          <cell r="AR15" t="str">
            <v>R</v>
          </cell>
          <cell r="AS15">
            <v>45444</v>
          </cell>
          <cell r="AT15" t="str">
            <v>200/5</v>
          </cell>
          <cell r="AU15" t="str">
            <v>&lt;null&gt;</v>
          </cell>
          <cell r="AV15" t="str">
            <v>01</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v>415</v>
          </cell>
          <cell r="BZ15">
            <v>3</v>
          </cell>
          <cell r="CA15" t="str">
            <v>E10</v>
          </cell>
          <cell r="CB15">
            <v>1</v>
          </cell>
          <cell r="CC15">
            <v>6</v>
          </cell>
          <cell r="CD15" t="str">
            <v>CS</v>
          </cell>
          <cell r="CE15" t="str">
            <v>EDMI MK10 CT 3ph</v>
          </cell>
          <cell r="CF15">
            <v>45444</v>
          </cell>
          <cell r="CG15">
            <v>45444</v>
          </cell>
          <cell r="CH15" t="str">
            <v>00</v>
          </cell>
          <cell r="CI15" t="str">
            <v>&lt;null&gt;</v>
          </cell>
          <cell r="CJ15" t="str">
            <v>&lt;null&gt;</v>
          </cell>
          <cell r="CK15" t="str">
            <v/>
          </cell>
          <cell r="CL15" t="str">
            <v/>
          </cell>
          <cell r="CM15" t="str">
            <v/>
          </cell>
          <cell r="CN15" t="str">
            <v/>
          </cell>
          <cell r="CO15" t="str">
            <v/>
          </cell>
          <cell r="CP15" t="str">
            <v>1</v>
          </cell>
          <cell r="CQ15" t="str">
            <v>1</v>
          </cell>
          <cell r="CR15" t="str">
            <v/>
          </cell>
          <cell r="CS15" t="str">
            <v>1</v>
          </cell>
          <cell r="CT15" t="str">
            <v>1</v>
          </cell>
          <cell r="CU15" t="str">
            <v>1</v>
          </cell>
          <cell r="CV15" t="str">
            <v/>
          </cell>
          <cell r="CW15" t="str">
            <v/>
          </cell>
          <cell r="CX15">
            <v>45444</v>
          </cell>
          <cell r="CY15" t="str">
            <v>QTFE</v>
          </cell>
          <cell r="CZ15">
            <v>2596000004</v>
          </cell>
          <cell r="DA15" t="str">
            <v>36000.000</v>
          </cell>
        </row>
        <row r="16">
          <cell r="B16" t="str">
            <v>ASeIxxxxxTxAxxxCxxx</v>
          </cell>
          <cell r="C16" t="str">
            <v>Secondary Related</v>
          </cell>
          <cell r="D16" t="str">
            <v>A</v>
          </cell>
          <cell r="E16">
            <v>45444</v>
          </cell>
          <cell r="F16" t="str">
            <v>I</v>
          </cell>
          <cell r="G16" t="str">
            <v>E</v>
          </cell>
          <cell r="H16">
            <v>45444</v>
          </cell>
          <cell r="I16" t="str">
            <v>RCAMY</v>
          </cell>
          <cell r="J16">
            <v>1</v>
          </cell>
          <cell r="K16" t="str">
            <v>H</v>
          </cell>
          <cell r="L16">
            <v>45444</v>
          </cell>
          <cell r="M16" t="str">
            <v>false</v>
          </cell>
          <cell r="N16">
            <v>45444</v>
          </cell>
          <cell r="O16" t="str">
            <v>true</v>
          </cell>
          <cell r="P16" t="str">
            <v>W</v>
          </cell>
          <cell r="Q16">
            <v>45444</v>
          </cell>
          <cell r="R16" t="str">
            <v>A</v>
          </cell>
          <cell r="S16">
            <v>45444</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Market Walk</v>
          </cell>
          <cell r="AE16" t="str">
            <v>&lt;null&gt;</v>
          </cell>
          <cell r="AF16" t="str">
            <v>&lt;null&gt;</v>
          </cell>
          <cell r="AG16" t="str">
            <v>Altens</v>
          </cell>
          <cell r="AH16" t="str">
            <v>Aberdeen</v>
          </cell>
          <cell r="AI16" t="str">
            <v>Aberdeenshire</v>
          </cell>
          <cell r="AJ16" t="str">
            <v>AB10 1XG</v>
          </cell>
          <cell r="AK16" t="str">
            <v>P</v>
          </cell>
          <cell r="AL16" t="str">
            <v>AI</v>
          </cell>
          <cell r="AM16">
            <v>45444</v>
          </cell>
          <cell r="AN16" t="str">
            <v>0801</v>
          </cell>
          <cell r="AO16">
            <v>45444</v>
          </cell>
          <cell r="AP16" t="str">
            <v>E</v>
          </cell>
          <cell r="AQ16">
            <v>100</v>
          </cell>
          <cell r="AR16" t="str">
            <v>R</v>
          </cell>
          <cell r="AS16">
            <v>45444</v>
          </cell>
          <cell r="AT16" t="str">
            <v>&lt;null&gt;</v>
          </cell>
          <cell r="AU16" t="str">
            <v>00306</v>
          </cell>
          <cell r="AV16" t="str">
            <v>T</v>
          </cell>
          <cell r="AW16" t="str">
            <v>C</v>
          </cell>
          <cell r="AX16" t="str">
            <v>1.00</v>
          </cell>
          <cell r="AY16">
            <v>6</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&lt;null&gt;</v>
          </cell>
          <cell r="BL16" t="str">
            <v>&lt;null&gt;</v>
          </cell>
          <cell r="BM16" t="str">
            <v>&lt;null&gt;</v>
          </cell>
          <cell r="BN16" t="str">
            <v>&lt;null&gt;</v>
          </cell>
          <cell r="BO16" t="str">
            <v>&lt;null&gt;</v>
          </cell>
          <cell r="BP16" t="str">
            <v>&lt;null&gt;</v>
          </cell>
          <cell r="BQ16" t="str">
            <v>&lt;null&gt;</v>
          </cell>
          <cell r="BR16" t="str">
            <v>&lt;null&gt;</v>
          </cell>
          <cell r="BS16" t="str">
            <v>&lt;null&gt;</v>
          </cell>
          <cell r="BT16" t="str">
            <v>&lt;null&gt;</v>
          </cell>
          <cell r="BU16" t="str">
            <v>&lt;null&gt;</v>
          </cell>
          <cell r="BV16" t="str">
            <v>&lt;null&gt;</v>
          </cell>
          <cell r="BW16" t="str">
            <v>&lt;null&gt;</v>
          </cell>
          <cell r="BX16" t="str">
            <v>&lt;null&gt;</v>
          </cell>
          <cell r="BY16" t="str">
            <v>415</v>
          </cell>
          <cell r="BZ16" t="str">
            <v>3</v>
          </cell>
          <cell r="CA16" t="str">
            <v>&lt;null&gt;</v>
          </cell>
          <cell r="CB16" t="str">
            <v>&lt;null&gt;</v>
          </cell>
          <cell r="CC16" t="str">
            <v>&lt;null&gt;</v>
          </cell>
          <cell r="CD16" t="str">
            <v>&lt;null&gt;</v>
          </cell>
          <cell r="CE16" t="str">
            <v>EDMI MK10D 2000-1D11-1B</v>
          </cell>
          <cell r="CF16">
            <v>45444</v>
          </cell>
          <cell r="CG16">
            <v>45444</v>
          </cell>
          <cell r="CH16" t="str">
            <v>03</v>
          </cell>
          <cell r="CI16" t="str">
            <v>&lt;null&gt;</v>
          </cell>
          <cell r="CJ16" t="str">
            <v>&lt;null&gt;</v>
          </cell>
          <cell r="CK16" t="str">
            <v>&lt;null&gt;</v>
          </cell>
          <cell r="CL16" t="str">
            <v>&lt;null&gt;</v>
          </cell>
          <cell r="CM16" t="str">
            <v>&lt;null&gt;</v>
          </cell>
          <cell r="CN16" t="str">
            <v>&lt;null&gt;</v>
          </cell>
          <cell r="CO16" t="str">
            <v>&lt;null&gt;</v>
          </cell>
          <cell r="CP16" t="str">
            <v>&lt;null&gt;</v>
          </cell>
          <cell r="CQ16" t="str">
            <v>&lt;null&gt;</v>
          </cell>
          <cell r="CR16" t="str">
            <v>&lt;null&gt;</v>
          </cell>
          <cell r="CS16" t="str">
            <v>&lt;null&gt;</v>
          </cell>
          <cell r="CT16" t="str">
            <v>&lt;null&gt;</v>
          </cell>
          <cell r="CU16" t="str">
            <v/>
          </cell>
          <cell r="CV16" t="str">
            <v>&lt;null&gt;</v>
          </cell>
          <cell r="CW16" t="str">
            <v>&lt;null&gt;</v>
          </cell>
          <cell r="CX16">
            <v>45444</v>
          </cell>
          <cell r="CY16" t="str">
            <v>QTFE</v>
          </cell>
          <cell r="CZ16">
            <v>2596000004</v>
          </cell>
          <cell r="DA16" t="str">
            <v>3000.000</v>
          </cell>
        </row>
        <row r="17">
          <cell r="B17" t="str">
            <v>ASiExMxHxTLxxxxCxxx</v>
          </cell>
          <cell r="C17" t="str">
            <v>Single</v>
          </cell>
          <cell r="D17" t="str">
            <v>A</v>
          </cell>
          <cell r="E17">
            <v>45444</v>
          </cell>
          <cell r="F17" t="str">
            <v>E</v>
          </cell>
          <cell r="G17" t="str">
            <v>E</v>
          </cell>
          <cell r="H17">
            <v>45444</v>
          </cell>
          <cell r="I17" t="str">
            <v>H</v>
          </cell>
          <cell r="J17">
            <v>3</v>
          </cell>
          <cell r="K17" t="str">
            <v>H</v>
          </cell>
          <cell r="L17">
            <v>45444</v>
          </cell>
          <cell r="M17" t="str">
            <v>false</v>
          </cell>
          <cell r="N17">
            <v>45444</v>
          </cell>
          <cell r="O17" t="str">
            <v>true</v>
          </cell>
          <cell r="P17" t="str">
            <v>L</v>
          </cell>
          <cell r="Q17">
            <v>45444</v>
          </cell>
          <cell r="R17" t="str">
            <v>C</v>
          </cell>
          <cell r="S17">
            <v>45444</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Main Fields</v>
          </cell>
          <cell r="AE17" t="str">
            <v>&lt;null&gt;</v>
          </cell>
          <cell r="AF17" t="str">
            <v>&lt;null&gt;</v>
          </cell>
          <cell r="AG17" t="str">
            <v>Altens</v>
          </cell>
          <cell r="AH17" t="str">
            <v>Aberdeen</v>
          </cell>
          <cell r="AI17" t="str">
            <v>Aberdeenshire</v>
          </cell>
          <cell r="AJ17" t="str">
            <v>AB10 1XG</v>
          </cell>
          <cell r="AK17" t="str">
            <v>P</v>
          </cell>
          <cell r="AL17" t="str">
            <v>AE</v>
          </cell>
          <cell r="AM17">
            <v>45444</v>
          </cell>
          <cell r="AN17" t="str">
            <v/>
          </cell>
          <cell r="AO17" t="str">
            <v/>
          </cell>
          <cell r="AP17" t="str">
            <v>E</v>
          </cell>
          <cell r="AQ17" t="str">
            <v/>
          </cell>
          <cell r="AR17" t="str">
            <v>M</v>
          </cell>
          <cell r="AS17">
            <v>45444</v>
          </cell>
          <cell r="AT17" t="str">
            <v>1</v>
          </cell>
          <cell r="AU17" t="str">
            <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04</v>
          </cell>
          <cell r="BL17" t="str">
            <v>&lt;null&gt;</v>
          </cell>
          <cell r="BM17" t="str">
            <v>&lt;null&gt;</v>
          </cell>
          <cell r="BN17" t="str">
            <v>&lt;null&gt;</v>
          </cell>
          <cell r="BO17" t="str">
            <v>&lt;null&gt;</v>
          </cell>
          <cell r="BP17" t="str">
            <v>05</v>
          </cell>
          <cell r="BQ17" t="str">
            <v>&lt;null&gt;</v>
          </cell>
          <cell r="BR17" t="str">
            <v>&lt;null&gt;</v>
          </cell>
          <cell r="BS17" t="str">
            <v>&lt;null&gt;</v>
          </cell>
          <cell r="BT17" t="str">
            <v>&lt;null&gt;</v>
          </cell>
          <cell r="BU17" t="str">
            <v>06</v>
          </cell>
          <cell r="BV17" t="str">
            <v>&lt;null&gt;</v>
          </cell>
          <cell r="BW17" t="str">
            <v>&lt;null&gt;</v>
          </cell>
          <cell r="BX17" t="str">
            <v>&lt;null&gt;</v>
          </cell>
          <cell r="BY17" t="str">
            <v>11000</v>
          </cell>
          <cell r="BZ17" t="str">
            <v>3</v>
          </cell>
          <cell r="CA17" t="str">
            <v>GP4</v>
          </cell>
          <cell r="CB17" t="str">
            <v>2</v>
          </cell>
          <cell r="CC17" t="str">
            <v>6</v>
          </cell>
          <cell r="CD17" t="str">
            <v>PS</v>
          </cell>
          <cell r="CE17" t="str">
            <v>ELECTRONICS INC</v>
          </cell>
          <cell r="CF17">
            <v>45444</v>
          </cell>
          <cell r="CG17">
            <v>45444</v>
          </cell>
          <cell r="CH17" t="str">
            <v>00</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45444</v>
          </cell>
          <cell r="CY17" t="str">
            <v>QTFE</v>
          </cell>
          <cell r="CZ17">
            <v>2596000004</v>
          </cell>
          <cell r="DA17" t="str">
            <v>36000.000</v>
          </cell>
        </row>
        <row r="18">
          <cell r="B18" t="str">
            <v>ASiExxxHxTxxxxxCxxx</v>
          </cell>
          <cell r="C18" t="str">
            <v>Single</v>
          </cell>
          <cell r="D18" t="str">
            <v>A</v>
          </cell>
          <cell r="E18">
            <v>45444</v>
          </cell>
          <cell r="F18" t="str">
            <v>E</v>
          </cell>
          <cell r="G18" t="str">
            <v>E</v>
          </cell>
          <cell r="H18">
            <v>45444</v>
          </cell>
          <cell r="I18" t="str">
            <v>H</v>
          </cell>
          <cell r="J18">
            <v>1</v>
          </cell>
          <cell r="K18" t="str">
            <v>H</v>
          </cell>
          <cell r="L18">
            <v>45444</v>
          </cell>
          <cell r="M18" t="str">
            <v>false</v>
          </cell>
          <cell r="N18">
            <v>45444</v>
          </cell>
          <cell r="O18" t="str">
            <v>true</v>
          </cell>
          <cell r="P18" t="str">
            <v>H</v>
          </cell>
          <cell r="Q18">
            <v>45444</v>
          </cell>
          <cell r="R18" t="str">
            <v>C</v>
          </cell>
          <cell r="S18">
            <v>45444</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Queen Rise</v>
          </cell>
          <cell r="AE18" t="str">
            <v>&lt;null&gt;</v>
          </cell>
          <cell r="AF18" t="str">
            <v>&lt;null&gt;</v>
          </cell>
          <cell r="AG18" t="str">
            <v>Altens</v>
          </cell>
          <cell r="AH18" t="str">
            <v>Aberdeen</v>
          </cell>
          <cell r="AI18" t="str">
            <v>Aberdeenshire</v>
          </cell>
          <cell r="AJ18" t="str">
            <v>AB10 1XG</v>
          </cell>
          <cell r="AK18" t="str">
            <v>P</v>
          </cell>
          <cell r="AL18" t="str">
            <v>AE</v>
          </cell>
          <cell r="AM18">
            <v>45444</v>
          </cell>
          <cell r="AN18" t="str">
            <v>&lt;null&gt;</v>
          </cell>
          <cell r="AO18" t="str">
            <v/>
          </cell>
          <cell r="AP18" t="str">
            <v>E</v>
          </cell>
          <cell r="AQ18" t="str">
            <v>&lt;null&gt;</v>
          </cell>
          <cell r="AR18" t="str">
            <v>&lt;null&gt;</v>
          </cell>
          <cell r="AS18">
            <v>45444</v>
          </cell>
          <cell r="AT18" t="str">
            <v>&lt;null&gt;</v>
          </cell>
          <cell r="AU18" t="str">
            <v>&lt;null&gt;</v>
          </cell>
          <cell r="AV18" t="str">
            <v>1</v>
          </cell>
          <cell r="AW18" t="str">
            <v>C</v>
          </cell>
          <cell r="AX18" t="str">
            <v>1.00</v>
          </cell>
          <cell r="AY18" t="str">
            <v>5</v>
          </cell>
          <cell r="AZ18" t="str">
            <v>&lt;null&gt;</v>
          </cell>
          <cell r="BA18" t="str">
            <v>&lt;null&gt;</v>
          </cell>
          <cell r="BB18" t="str">
            <v>&lt;null&gt;</v>
          </cell>
          <cell r="BC18" t="str">
            <v>&lt;null&gt;</v>
          </cell>
          <cell r="BD18" t="str">
            <v>&lt;null&gt;</v>
          </cell>
          <cell r="BE18" t="str">
            <v>&lt;null&gt;</v>
          </cell>
          <cell r="BF18" t="str">
            <v>&lt;null&gt;</v>
          </cell>
          <cell r="BG18" t="str">
            <v>&lt;null&gt;</v>
          </cell>
          <cell r="BH18" t="str">
            <v>&lt;null&gt;</v>
          </cell>
          <cell r="BI18" t="str">
            <v>&lt;null&gt;</v>
          </cell>
          <cell r="BJ18" t="str">
            <v>&lt;null&gt;</v>
          </cell>
          <cell r="BK18" t="str">
            <v>&lt;null&gt;</v>
          </cell>
          <cell r="BL18" t="str">
            <v>&lt;null&gt;</v>
          </cell>
          <cell r="BM18" t="str">
            <v>&lt;null&gt;</v>
          </cell>
          <cell r="BN18" t="str">
            <v>&lt;null&gt;</v>
          </cell>
          <cell r="BO18" t="str">
            <v>&lt;null&gt;</v>
          </cell>
          <cell r="BP18" t="str">
            <v>&lt;null&gt;</v>
          </cell>
          <cell r="BQ18" t="str">
            <v>&lt;null&gt;</v>
          </cell>
          <cell r="BR18" t="str">
            <v>&lt;null&gt;</v>
          </cell>
          <cell r="BS18" t="str">
            <v>&lt;null&gt;</v>
          </cell>
          <cell r="BT18" t="str">
            <v>&lt;null&gt;</v>
          </cell>
          <cell r="BU18" t="str">
            <v>&lt;null&gt;</v>
          </cell>
          <cell r="BV18" t="str">
            <v>&lt;null&gt;</v>
          </cell>
          <cell r="BW18" t="str">
            <v>&lt;null&gt;</v>
          </cell>
          <cell r="BX18" t="str">
            <v>&lt;null&gt;</v>
          </cell>
          <cell r="BY18" t="str">
            <v>415</v>
          </cell>
          <cell r="BZ18" t="str">
            <v>3</v>
          </cell>
          <cell r="CA18" t="str">
            <v>E10</v>
          </cell>
          <cell r="CB18">
            <v>1</v>
          </cell>
          <cell r="CC18">
            <v>6</v>
          </cell>
          <cell r="CD18" t="str">
            <v>CS</v>
          </cell>
          <cell r="CE18" t="str">
            <v>EDMI MK10 CT 3ph</v>
          </cell>
          <cell r="CF18">
            <v>45444</v>
          </cell>
          <cell r="CG18">
            <v>45444</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45444</v>
          </cell>
          <cell r="CY18" t="str">
            <v>QTFE</v>
          </cell>
          <cell r="CZ18">
            <v>2596000004</v>
          </cell>
          <cell r="DA18" t="str">
            <v>36000.000</v>
          </cell>
        </row>
        <row r="19">
          <cell r="B19" t="str">
            <v>ASiIxMxHFTLxxxxCxxx</v>
          </cell>
          <cell r="C19" t="str">
            <v>Single</v>
          </cell>
          <cell r="D19" t="str">
            <v>A</v>
          </cell>
          <cell r="E19">
            <v>45444</v>
          </cell>
          <cell r="F19" t="str">
            <v>I</v>
          </cell>
          <cell r="G19" t="str">
            <v>E</v>
          </cell>
          <cell r="H19">
            <v>45444</v>
          </cell>
          <cell r="I19" t="str">
            <v>H</v>
          </cell>
          <cell r="J19">
            <v>3</v>
          </cell>
          <cell r="K19" t="str">
            <v>H</v>
          </cell>
          <cell r="L19">
            <v>45444</v>
          </cell>
          <cell r="M19" t="str">
            <v>false</v>
          </cell>
          <cell r="N19">
            <v>45444</v>
          </cell>
          <cell r="O19" t="str">
            <v>true</v>
          </cell>
          <cell r="P19" t="str">
            <v>H</v>
          </cell>
          <cell r="Q19">
            <v>45444</v>
          </cell>
          <cell r="R19" t="str">
            <v>C</v>
          </cell>
          <cell r="S19">
            <v>45444</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East Close</v>
          </cell>
          <cell r="AE19" t="str">
            <v>&lt;null&gt;</v>
          </cell>
          <cell r="AF19" t="str">
            <v>&lt;null&gt;</v>
          </cell>
          <cell r="AG19" t="str">
            <v>Altens</v>
          </cell>
          <cell r="AH19" t="str">
            <v>Aberdeen</v>
          </cell>
          <cell r="AI19" t="str">
            <v>Aberdeenshire</v>
          </cell>
          <cell r="AJ19" t="str">
            <v>AB10 1XG</v>
          </cell>
          <cell r="AK19" t="str">
            <v>P</v>
          </cell>
          <cell r="AL19" t="str">
            <v>AI</v>
          </cell>
          <cell r="AM19">
            <v>45444</v>
          </cell>
          <cell r="AN19" t="str">
            <v>&lt;null&gt;</v>
          </cell>
          <cell r="AO19" t="str">
            <v/>
          </cell>
          <cell r="AP19" t="str">
            <v>E</v>
          </cell>
          <cell r="AQ19" t="str">
            <v>&lt;null&gt;</v>
          </cell>
          <cell r="AR19" t="str">
            <v>R</v>
          </cell>
          <cell r="AS19">
            <v>45444</v>
          </cell>
          <cell r="AT19" t="str">
            <v>400/1</v>
          </cell>
          <cell r="AU19" t="str">
            <v>&lt;null&gt;</v>
          </cell>
          <cell r="AV19" t="str">
            <v>01</v>
          </cell>
          <cell r="AW19" t="str">
            <v>C</v>
          </cell>
          <cell r="AX19" t="str">
            <v>1.00</v>
          </cell>
          <cell r="AY19">
            <v>8</v>
          </cell>
          <cell r="AZ19" t="str">
            <v>&lt;null&gt;</v>
          </cell>
          <cell r="BA19" t="str">
            <v>02</v>
          </cell>
          <cell r="BB19" t="str">
            <v>&lt;null&gt;</v>
          </cell>
          <cell r="BC19" t="str">
            <v>&lt;null&gt;</v>
          </cell>
          <cell r="BD19" t="str">
            <v>&lt;null&gt;</v>
          </cell>
          <cell r="BE19" t="str">
            <v>&lt;null&gt;</v>
          </cell>
          <cell r="BF19" t="str">
            <v>03</v>
          </cell>
          <cell r="BG19" t="str">
            <v>&lt;null&gt;</v>
          </cell>
          <cell r="BH19" t="str">
            <v>&lt;null&gt;</v>
          </cell>
          <cell r="BI19" t="str">
            <v>&lt;null&gt;</v>
          </cell>
          <cell r="BJ19" t="str">
            <v>&lt;null&gt;</v>
          </cell>
          <cell r="BK19" t="str">
            <v>04</v>
          </cell>
          <cell r="BL19" t="str">
            <v>&lt;null&gt;</v>
          </cell>
          <cell r="BM19" t="str">
            <v>&lt;null&gt;</v>
          </cell>
          <cell r="BN19" t="str">
            <v>&lt;null&gt;</v>
          </cell>
          <cell r="BO19" t="str">
            <v>&lt;null&gt;</v>
          </cell>
          <cell r="BP19" t="str">
            <v>05</v>
          </cell>
          <cell r="BQ19" t="str">
            <v>&lt;null&gt;</v>
          </cell>
          <cell r="BR19" t="str">
            <v>&lt;null&gt;</v>
          </cell>
          <cell r="BS19" t="str">
            <v>&lt;null&gt;</v>
          </cell>
          <cell r="BT19" t="str">
            <v>&lt;null&gt;</v>
          </cell>
          <cell r="BU19" t="str">
            <v>06</v>
          </cell>
          <cell r="BV19" t="str">
            <v>&lt;null&gt;</v>
          </cell>
          <cell r="BW19" t="str">
            <v>&lt;null&gt;</v>
          </cell>
          <cell r="BX19" t="str">
            <v>&lt;null&gt;</v>
          </cell>
          <cell r="BY19">
            <v>11000</v>
          </cell>
          <cell r="BZ19">
            <v>3</v>
          </cell>
          <cell r="CA19" t="str">
            <v>VIS</v>
          </cell>
          <cell r="CB19">
            <v>6</v>
          </cell>
          <cell r="CC19">
            <v>8</v>
          </cell>
          <cell r="CD19" t="str">
            <v>IP</v>
          </cell>
          <cell r="CE19" t="str">
            <v>ELSTER A1700</v>
          </cell>
          <cell r="CF19">
            <v>45444</v>
          </cell>
          <cell r="CG19">
            <v>45444</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45444</v>
          </cell>
          <cell r="CY19" t="str">
            <v>QTFE</v>
          </cell>
          <cell r="CZ19">
            <v>2596000004</v>
          </cell>
          <cell r="DA19" t="str">
            <v>36000.000</v>
          </cell>
        </row>
        <row r="20">
          <cell r="B20" t="str">
            <v>ASiIxxxxxTxxxxxCxxx</v>
          </cell>
          <cell r="C20" t="str">
            <v>Single</v>
          </cell>
          <cell r="D20" t="str">
            <v>A</v>
          </cell>
          <cell r="E20">
            <v>45444</v>
          </cell>
          <cell r="F20" t="str">
            <v>I</v>
          </cell>
          <cell r="G20" t="str">
            <v>E</v>
          </cell>
          <cell r="H20">
            <v>45444</v>
          </cell>
          <cell r="I20" t="str">
            <v>H</v>
          </cell>
          <cell r="J20">
            <v>1</v>
          </cell>
          <cell r="K20" t="str">
            <v>H</v>
          </cell>
          <cell r="L20">
            <v>45444</v>
          </cell>
          <cell r="M20" t="str">
            <v>false</v>
          </cell>
          <cell r="N20">
            <v>45444</v>
          </cell>
          <cell r="O20" t="str">
            <v>true</v>
          </cell>
          <cell r="P20" t="str">
            <v>L</v>
          </cell>
          <cell r="Q20">
            <v>45444</v>
          </cell>
          <cell r="R20" t="str">
            <v>E</v>
          </cell>
          <cell r="S20">
            <v>45444</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Queen Rise</v>
          </cell>
          <cell r="AE20" t="str">
            <v>&lt;null&gt;</v>
          </cell>
          <cell r="AF20" t="str">
            <v>&lt;null&gt;</v>
          </cell>
          <cell r="AG20" t="str">
            <v>Altens</v>
          </cell>
          <cell r="AH20" t="str">
            <v>Aberdeen</v>
          </cell>
          <cell r="AI20" t="str">
            <v>Aberdeenshire</v>
          </cell>
          <cell r="AJ20" t="str">
            <v>AB10 1XG</v>
          </cell>
          <cell r="AK20" t="str">
            <v>P</v>
          </cell>
          <cell r="AL20" t="str">
            <v>AI</v>
          </cell>
          <cell r="AM20">
            <v>45444</v>
          </cell>
          <cell r="AN20" t="str">
            <v>&lt;null&gt;</v>
          </cell>
          <cell r="AO20" t="str">
            <v/>
          </cell>
          <cell r="AP20" t="str">
            <v>E</v>
          </cell>
          <cell r="AQ20" t="str">
            <v>&lt;null&gt;</v>
          </cell>
          <cell r="AR20" t="str">
            <v>R</v>
          </cell>
          <cell r="AS20">
            <v>45444</v>
          </cell>
          <cell r="AT20" t="str">
            <v>200/5</v>
          </cell>
          <cell r="AU20" t="str">
            <v>&lt;null&gt;</v>
          </cell>
          <cell r="AV20" t="str">
            <v>01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45444</v>
          </cell>
          <cell r="CG20">
            <v>45444</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45444</v>
          </cell>
          <cell r="CY20" t="str">
            <v>QTFE</v>
          </cell>
          <cell r="CZ20">
            <v>2596000004</v>
          </cell>
          <cell r="DA20" t="str">
            <v>36000.000</v>
          </cell>
        </row>
        <row r="21">
          <cell r="B21" t="str">
            <v>ASixDNxxxTxxxxxCxxx</v>
          </cell>
          <cell r="C21" t="str">
            <v>Single</v>
          </cell>
          <cell r="D21" t="str">
            <v>A</v>
          </cell>
          <cell r="E21">
            <v>45444</v>
          </cell>
          <cell r="F21" t="str">
            <v>I</v>
          </cell>
          <cell r="G21" t="str">
            <v>D</v>
          </cell>
          <cell r="H21">
            <v>45444</v>
          </cell>
          <cell r="I21" t="str">
            <v>&lt;null&gt;</v>
          </cell>
          <cell r="J21">
            <v>1</v>
          </cell>
          <cell r="K21" t="str">
            <v>H</v>
          </cell>
          <cell r="L21">
            <v>45444</v>
          </cell>
          <cell r="M21" t="str">
            <v>false</v>
          </cell>
          <cell r="N21">
            <v>45444</v>
          </cell>
          <cell r="O21" t="str">
            <v>true</v>
          </cell>
          <cell r="P21" t="str">
            <v>H</v>
          </cell>
          <cell r="Q21">
            <v>45444</v>
          </cell>
          <cell r="R21" t="str">
            <v>E</v>
          </cell>
          <cell r="S21">
            <v>45444</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East Lane</v>
          </cell>
          <cell r="AE21" t="str">
            <v>&lt;null&gt;</v>
          </cell>
          <cell r="AF21" t="str">
            <v>&lt;null&gt;</v>
          </cell>
          <cell r="AG21" t="str">
            <v>Altens</v>
          </cell>
          <cell r="AH21" t="str">
            <v>Aberdeen</v>
          </cell>
          <cell r="AI21" t="str">
            <v>Aberdeenshire</v>
          </cell>
          <cell r="AJ21" t="str">
            <v>AB10 1XG</v>
          </cell>
          <cell r="AK21" t="str">
            <v>P</v>
          </cell>
          <cell r="AL21" t="str">
            <v>AI</v>
          </cell>
          <cell r="AM21">
            <v>45444</v>
          </cell>
          <cell r="AN21" t="str">
            <v>&lt;null&gt;</v>
          </cell>
          <cell r="AO21" t="str">
            <v/>
          </cell>
          <cell r="AP21" t="str">
            <v>&lt;null&gt;</v>
          </cell>
          <cell r="AQ21" t="str">
            <v>&lt;null&gt;</v>
          </cell>
          <cell r="AR21" t="str">
            <v>R</v>
          </cell>
          <cell r="AS21">
            <v>45444</v>
          </cell>
          <cell r="AT21" t="str">
            <v>&lt;null&gt;</v>
          </cell>
          <cell r="AU21" t="str">
            <v>&lt;null&gt;</v>
          </cell>
          <cell r="AV21" t="str">
            <v>&lt;null&gt;</v>
          </cell>
          <cell r="AW21" t="str">
            <v>&lt;null&gt;</v>
          </cell>
          <cell r="AX21" t="str">
            <v>&lt;null&gt;</v>
          </cell>
          <cell r="AY21" t="str">
            <v>&lt;null&gt;</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t="str">
            <v>415</v>
          </cell>
          <cell r="BZ21" t="str">
            <v>3</v>
          </cell>
          <cell r="CA21" t="str">
            <v>E10</v>
          </cell>
          <cell r="CB21">
            <v>1</v>
          </cell>
          <cell r="CC21">
            <v>6</v>
          </cell>
          <cell r="CD21" t="str">
            <v>CS</v>
          </cell>
          <cell r="CE21" t="str">
            <v>EDMI MK10 CT 3ph</v>
          </cell>
          <cell r="CF21">
            <v>45444</v>
          </cell>
          <cell r="CG21">
            <v>45444</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45444</v>
          </cell>
          <cell r="CY21" t="str">
            <v>QTFE</v>
          </cell>
          <cell r="CZ21">
            <v>2596000004</v>
          </cell>
          <cell r="DA21" t="str">
            <v>36000.000</v>
          </cell>
        </row>
        <row r="22">
          <cell r="B22" t="str">
            <v>ASixDxxxxTxxxxxCxxx</v>
          </cell>
          <cell r="C22" t="str">
            <v>Single</v>
          </cell>
          <cell r="D22" t="str">
            <v>A</v>
          </cell>
          <cell r="E22">
            <v>45444</v>
          </cell>
          <cell r="F22" t="str">
            <v>I</v>
          </cell>
          <cell r="G22" t="str">
            <v>D</v>
          </cell>
          <cell r="H22">
            <v>45444</v>
          </cell>
          <cell r="I22" t="str">
            <v>H</v>
          </cell>
          <cell r="J22">
            <v>1</v>
          </cell>
          <cell r="K22" t="str">
            <v>H</v>
          </cell>
          <cell r="L22">
            <v>45444</v>
          </cell>
          <cell r="M22" t="str">
            <v>false</v>
          </cell>
          <cell r="N22">
            <v>45444</v>
          </cell>
          <cell r="O22" t="str">
            <v>true</v>
          </cell>
          <cell r="P22" t="str">
            <v>L</v>
          </cell>
          <cell r="Q22">
            <v>45444</v>
          </cell>
          <cell r="R22" t="str">
            <v>E</v>
          </cell>
          <cell r="S22">
            <v>45444</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Hill Place</v>
          </cell>
          <cell r="AE22" t="str">
            <v>&lt;null&gt;</v>
          </cell>
          <cell r="AF22" t="str">
            <v>&lt;null&gt;</v>
          </cell>
          <cell r="AG22" t="str">
            <v>Altens</v>
          </cell>
          <cell r="AH22" t="str">
            <v>Aberdeen</v>
          </cell>
          <cell r="AI22" t="str">
            <v>Aberdeenshire</v>
          </cell>
          <cell r="AJ22" t="str">
            <v>AB10 1XG</v>
          </cell>
          <cell r="AK22" t="str">
            <v>P</v>
          </cell>
          <cell r="AL22" t="str">
            <v>AI</v>
          </cell>
          <cell r="AM22">
            <v>45444</v>
          </cell>
          <cell r="AN22" t="str">
            <v>&lt;null&gt;</v>
          </cell>
          <cell r="AO22" t="str">
            <v/>
          </cell>
          <cell r="AP22" t="str">
            <v>E</v>
          </cell>
          <cell r="AQ22" t="str">
            <v>&lt;null&gt;</v>
          </cell>
          <cell r="AR22" t="str">
            <v>R</v>
          </cell>
          <cell r="AS22">
            <v>45444</v>
          </cell>
          <cell r="AT22" t="str">
            <v>200/5</v>
          </cell>
          <cell r="AU22" t="str">
            <v>&lt;null&gt;</v>
          </cell>
          <cell r="AV22" t="str">
            <v>01</v>
          </cell>
          <cell r="AW22" t="str">
            <v>C</v>
          </cell>
          <cell r="AX22" t="str">
            <v>1.00</v>
          </cell>
          <cell r="AY22">
            <v>6</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v>415</v>
          </cell>
          <cell r="BZ22">
            <v>3</v>
          </cell>
          <cell r="CA22" t="str">
            <v>E10</v>
          </cell>
          <cell r="CB22">
            <v>1</v>
          </cell>
          <cell r="CC22">
            <v>6</v>
          </cell>
          <cell r="CD22" t="str">
            <v>GS</v>
          </cell>
          <cell r="CE22" t="str">
            <v>EDMI MK10 CT 3ph</v>
          </cell>
          <cell r="CF22">
            <v>45444</v>
          </cell>
          <cell r="CG22">
            <v>45444</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45444</v>
          </cell>
          <cell r="CY22" t="str">
            <v>QTFE</v>
          </cell>
          <cell r="CZ22">
            <v>2596000004</v>
          </cell>
          <cell r="DA22" t="str">
            <v>36000.000</v>
          </cell>
        </row>
        <row r="23">
          <cell r="B23" t="str">
            <v>ASiIxOxxxTxCxxxCxxx</v>
          </cell>
          <cell r="C23" t="str">
            <v>Single</v>
          </cell>
          <cell r="D23" t="str">
            <v>A</v>
          </cell>
          <cell r="E23">
            <v>45444</v>
          </cell>
          <cell r="F23" t="str">
            <v>I</v>
          </cell>
          <cell r="G23" t="str">
            <v>E</v>
          </cell>
          <cell r="H23">
            <v>45444</v>
          </cell>
          <cell r="I23" t="str">
            <v>H</v>
          </cell>
          <cell r="J23">
            <v>1</v>
          </cell>
          <cell r="K23" t="str">
            <v>H</v>
          </cell>
          <cell r="L23">
            <v>45444</v>
          </cell>
          <cell r="M23" t="str">
            <v>false</v>
          </cell>
          <cell r="N23">
            <v>45444</v>
          </cell>
          <cell r="O23" t="str">
            <v>true</v>
          </cell>
          <cell r="P23" t="str">
            <v>L</v>
          </cell>
          <cell r="Q23">
            <v>45444</v>
          </cell>
          <cell r="R23" t="str">
            <v>C</v>
          </cell>
          <cell r="S23">
            <v>45444</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Victoria Place</v>
          </cell>
          <cell r="AE23" t="str">
            <v>&lt;null&gt;</v>
          </cell>
          <cell r="AF23" t="str">
            <v>&lt;null&gt;</v>
          </cell>
          <cell r="AG23" t="str">
            <v>Altens</v>
          </cell>
          <cell r="AH23" t="str">
            <v>Aberdeen</v>
          </cell>
          <cell r="AI23" t="str">
            <v>Aberdeenshire</v>
          </cell>
          <cell r="AJ23" t="str">
            <v>AB10 1XG</v>
          </cell>
          <cell r="AK23" t="str">
            <v>P</v>
          </cell>
          <cell r="AL23" t="str">
            <v>AI</v>
          </cell>
          <cell r="AM23">
            <v>45444</v>
          </cell>
          <cell r="AN23" t="str">
            <v>&lt;null&gt;</v>
          </cell>
          <cell r="AO23" t="str">
            <v/>
          </cell>
          <cell r="AP23" t="str">
            <v>E</v>
          </cell>
          <cell r="AQ23">
            <v>100</v>
          </cell>
          <cell r="AR23" t="str">
            <v>R</v>
          </cell>
          <cell r="AS23">
            <v>45444</v>
          </cell>
          <cell r="AT23" t="str">
            <v>&lt;null&gt;</v>
          </cell>
          <cell r="AU23" t="str">
            <v>&lt;null&gt;</v>
          </cell>
          <cell r="AV23" t="str">
            <v>C1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GP</v>
          </cell>
          <cell r="CE23" t="str">
            <v>EDMI Atlas Mk10-3</v>
          </cell>
          <cell r="CF23">
            <v>45444</v>
          </cell>
          <cell r="CG23">
            <v>45444</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45444</v>
          </cell>
          <cell r="CY23" t="str">
            <v>QTFE</v>
          </cell>
          <cell r="CZ23">
            <v>2596000004</v>
          </cell>
          <cell r="DA23" t="str">
            <v>36000.000</v>
          </cell>
        </row>
        <row r="24">
          <cell r="B24" t="str">
            <v>ASiExOxxxTxCxxxCxxx</v>
          </cell>
          <cell r="C24" t="str">
            <v>Single</v>
          </cell>
          <cell r="D24" t="str">
            <v>A</v>
          </cell>
          <cell r="E24">
            <v>45444</v>
          </cell>
          <cell r="F24" t="str">
            <v>E</v>
          </cell>
          <cell r="G24" t="str">
            <v>E</v>
          </cell>
          <cell r="H24">
            <v>45444</v>
          </cell>
          <cell r="I24" t="str">
            <v>H</v>
          </cell>
          <cell r="J24">
            <v>1</v>
          </cell>
          <cell r="K24" t="str">
            <v>H</v>
          </cell>
          <cell r="L24">
            <v>45444</v>
          </cell>
          <cell r="M24" t="str">
            <v>false</v>
          </cell>
          <cell r="N24">
            <v>45444</v>
          </cell>
          <cell r="O24" t="str">
            <v>true</v>
          </cell>
          <cell r="P24" t="str">
            <v>H</v>
          </cell>
          <cell r="Q24">
            <v>45444</v>
          </cell>
          <cell r="R24" t="str">
            <v>C</v>
          </cell>
          <cell r="S24">
            <v>45444</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North Road</v>
          </cell>
          <cell r="AE24" t="str">
            <v>&lt;null&gt;</v>
          </cell>
          <cell r="AF24" t="str">
            <v>&lt;null&gt;</v>
          </cell>
          <cell r="AG24" t="str">
            <v>Altens</v>
          </cell>
          <cell r="AH24" t="str">
            <v>Aberdeen</v>
          </cell>
          <cell r="AI24" t="str">
            <v>Aberdeenshire</v>
          </cell>
          <cell r="AJ24" t="str">
            <v>AB10 1XG</v>
          </cell>
          <cell r="AK24" t="str">
            <v>P</v>
          </cell>
          <cell r="AL24" t="str">
            <v>AE</v>
          </cell>
          <cell r="AM24">
            <v>45444</v>
          </cell>
          <cell r="AN24" t="str">
            <v>&lt;null&gt;</v>
          </cell>
          <cell r="AO24" t="str">
            <v/>
          </cell>
          <cell r="AP24" t="str">
            <v>E</v>
          </cell>
          <cell r="AQ24" t="str">
            <v>&lt;null&gt;</v>
          </cell>
          <cell r="AR24" t="str">
            <v>&lt;null&gt;</v>
          </cell>
          <cell r="AS24">
            <v>45444</v>
          </cell>
          <cell r="AT24" t="str">
            <v>&lt;null&gt;</v>
          </cell>
          <cell r="AU24" t="str">
            <v>&lt;null&gt;</v>
          </cell>
          <cell r="AV24" t="str">
            <v>1</v>
          </cell>
          <cell r="AW24" t="str">
            <v>C</v>
          </cell>
          <cell r="AX24" t="str">
            <v>1.00</v>
          </cell>
          <cell r="AY24" t="str">
            <v>5</v>
          </cell>
          <cell r="AZ24" t="str">
            <v>&lt;null&gt;</v>
          </cell>
          <cell r="BA24" t="str">
            <v>&lt;null&gt;</v>
          </cell>
          <cell r="BB24" t="str">
            <v>&lt;null&gt;</v>
          </cell>
          <cell r="BC24" t="str">
            <v>&lt;null&gt;</v>
          </cell>
          <cell r="BD24" t="str">
            <v>&lt;null&gt;</v>
          </cell>
          <cell r="BE24" t="str">
            <v>&lt;null&gt;</v>
          </cell>
          <cell r="BF24" t="str">
            <v>&lt;null&gt;</v>
          </cell>
          <cell r="BG24" t="str">
            <v>&lt;null&gt;</v>
          </cell>
          <cell r="BH24" t="str">
            <v>&lt;null&gt;</v>
          </cell>
          <cell r="BI24" t="str">
            <v>&lt;null&gt;</v>
          </cell>
          <cell r="BJ24" t="str">
            <v>&lt;null&gt;</v>
          </cell>
          <cell r="BK24" t="str">
            <v>&lt;null&gt;</v>
          </cell>
          <cell r="BL24" t="str">
            <v>&lt;null&gt;</v>
          </cell>
          <cell r="BM24" t="str">
            <v>&lt;null&gt;</v>
          </cell>
          <cell r="BN24" t="str">
            <v>&lt;null&gt;</v>
          </cell>
          <cell r="BO24" t="str">
            <v>&lt;null&gt;</v>
          </cell>
          <cell r="BP24" t="str">
            <v>&lt;null&gt;</v>
          </cell>
          <cell r="BQ24" t="str">
            <v>&lt;null&gt;</v>
          </cell>
          <cell r="BR24" t="str">
            <v>&lt;null&gt;</v>
          </cell>
          <cell r="BS24" t="str">
            <v>&lt;null&gt;</v>
          </cell>
          <cell r="BT24" t="str">
            <v>&lt;null&gt;</v>
          </cell>
          <cell r="BU24" t="str">
            <v>&lt;null&gt;</v>
          </cell>
          <cell r="BV24" t="str">
            <v>&lt;null&gt;</v>
          </cell>
          <cell r="BW24" t="str">
            <v>&lt;null&gt;</v>
          </cell>
          <cell r="BX24" t="str">
            <v>&lt;null&gt;</v>
          </cell>
          <cell r="BY24" t="str">
            <v>415</v>
          </cell>
          <cell r="BZ24" t="str">
            <v>3</v>
          </cell>
          <cell r="CA24" t="str">
            <v>E10</v>
          </cell>
          <cell r="CB24">
            <v>1</v>
          </cell>
          <cell r="CC24">
            <v>6</v>
          </cell>
          <cell r="CD24" t="str">
            <v>CS</v>
          </cell>
          <cell r="CE24" t="str">
            <v>EDMI MK10 CT 3ph</v>
          </cell>
          <cell r="CF24">
            <v>45444</v>
          </cell>
          <cell r="CG24">
            <v>45444</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45444</v>
          </cell>
          <cell r="CY24" t="str">
            <v>QTFE</v>
          </cell>
          <cell r="CZ24">
            <v>2596000004</v>
          </cell>
          <cell r="DA24" t="str">
            <v>36000.000</v>
          </cell>
        </row>
        <row r="25">
          <cell r="B25" t="str">
            <v>ASixxhMxxTxxxxxCxxx</v>
          </cell>
          <cell r="C25" t="str">
            <v>Single</v>
          </cell>
          <cell r="D25" t="str">
            <v>A</v>
          </cell>
          <cell r="E25">
            <v>45444</v>
          </cell>
          <cell r="F25" t="str">
            <v>I</v>
          </cell>
          <cell r="G25" t="str">
            <v>E</v>
          </cell>
          <cell r="H25">
            <v>45444</v>
          </cell>
          <cell r="I25" t="str">
            <v>H</v>
          </cell>
          <cell r="J25">
            <v>1</v>
          </cell>
          <cell r="K25" t="str">
            <v>H</v>
          </cell>
          <cell r="L25">
            <v>45444</v>
          </cell>
          <cell r="M25" t="str">
            <v>false</v>
          </cell>
          <cell r="N25">
            <v>45444</v>
          </cell>
          <cell r="O25" t="str">
            <v>true</v>
          </cell>
          <cell r="P25" t="str">
            <v>W</v>
          </cell>
          <cell r="Q25">
            <v>45444</v>
          </cell>
          <cell r="R25" t="str">
            <v>C</v>
          </cell>
          <cell r="S25">
            <v>45444</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Green Close</v>
          </cell>
          <cell r="AE25" t="str">
            <v>&lt;null&gt;</v>
          </cell>
          <cell r="AF25" t="str">
            <v>&lt;null&gt;</v>
          </cell>
          <cell r="AG25" t="str">
            <v>Altens</v>
          </cell>
          <cell r="AH25" t="str">
            <v>Aberdeen</v>
          </cell>
          <cell r="AI25" t="str">
            <v>Aberdeenshire</v>
          </cell>
          <cell r="AJ25" t="str">
            <v>AB10 1XG</v>
          </cell>
          <cell r="AK25" t="str">
            <v>P</v>
          </cell>
          <cell r="AL25" t="str">
            <v>AI</v>
          </cell>
          <cell r="AM25">
            <v>45444</v>
          </cell>
          <cell r="AN25" t="str">
            <v>&lt;null&gt;</v>
          </cell>
          <cell r="AO25" t="str">
            <v/>
          </cell>
          <cell r="AP25" t="str">
            <v>E</v>
          </cell>
          <cell r="AQ25" t="str">
            <v>&lt;null&gt;</v>
          </cell>
          <cell r="AR25" t="str">
            <v>R</v>
          </cell>
          <cell r="AS25">
            <v>45444</v>
          </cell>
          <cell r="AT25" t="str">
            <v>200/5</v>
          </cell>
          <cell r="AU25" t="str">
            <v>&lt;null&gt;</v>
          </cell>
          <cell r="AV25" t="str">
            <v>01</v>
          </cell>
          <cell r="AW25" t="str">
            <v>C</v>
          </cell>
          <cell r="AX25" t="str">
            <v>1.00</v>
          </cell>
          <cell r="AY25">
            <v>6</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&lt;null&gt;</v>
          </cell>
          <cell r="BL25" t="str">
            <v>&lt;null&gt;</v>
          </cell>
          <cell r="BM25" t="str">
            <v>&lt;null&gt;</v>
          </cell>
          <cell r="BN25" t="str">
            <v>&lt;null&gt;</v>
          </cell>
          <cell r="BO25" t="str">
            <v>&lt;null&gt;</v>
          </cell>
          <cell r="BP25" t="str">
            <v>&lt;null&gt;</v>
          </cell>
          <cell r="BQ25" t="str">
            <v>&lt;null&gt;</v>
          </cell>
          <cell r="BR25" t="str">
            <v>&lt;null&gt;</v>
          </cell>
          <cell r="BS25" t="str">
            <v>&lt;null&gt;</v>
          </cell>
          <cell r="BT25" t="str">
            <v>&lt;null&gt;</v>
          </cell>
          <cell r="BU25" t="str">
            <v>&lt;null&gt;</v>
          </cell>
          <cell r="BV25" t="str">
            <v>&lt;null&gt;</v>
          </cell>
          <cell r="BW25" t="str">
            <v>&lt;null&gt;</v>
          </cell>
          <cell r="BX25" t="str">
            <v>&lt;null&gt;</v>
          </cell>
          <cell r="BY25">
            <v>415</v>
          </cell>
          <cell r="BZ25">
            <v>3</v>
          </cell>
          <cell r="CA25" t="str">
            <v>E10</v>
          </cell>
          <cell r="CB25">
            <v>1</v>
          </cell>
          <cell r="CC25">
            <v>6</v>
          </cell>
          <cell r="CD25" t="str">
            <v>CS</v>
          </cell>
          <cell r="CE25" t="str">
            <v>EDMI MK10 CT 3ph</v>
          </cell>
          <cell r="CF25">
            <v>45444</v>
          </cell>
          <cell r="CG25">
            <v>45444</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45444</v>
          </cell>
          <cell r="CY25" t="str">
            <v>QTFE</v>
          </cell>
          <cell r="CZ25">
            <v>2596000004</v>
          </cell>
          <cell r="DA25" t="str">
            <v>36000.000</v>
          </cell>
        </row>
        <row r="26">
          <cell r="B26" t="str">
            <v>ASiIxMxxxTLxxxxCxxx</v>
          </cell>
          <cell r="C26" t="str">
            <v>Single</v>
          </cell>
          <cell r="D26" t="str">
            <v>A</v>
          </cell>
          <cell r="E26">
            <v>45444</v>
          </cell>
          <cell r="F26" t="str">
            <v>I</v>
          </cell>
          <cell r="G26" t="str">
            <v>E</v>
          </cell>
          <cell r="H26">
            <v>45444</v>
          </cell>
          <cell r="I26" t="str">
            <v>H</v>
          </cell>
          <cell r="J26">
            <v>3</v>
          </cell>
          <cell r="K26" t="str">
            <v>H</v>
          </cell>
          <cell r="L26">
            <v>45444</v>
          </cell>
          <cell r="M26" t="str">
            <v>false</v>
          </cell>
          <cell r="N26">
            <v>45444</v>
          </cell>
          <cell r="O26" t="str">
            <v>true</v>
          </cell>
          <cell r="P26" t="str">
            <v>H</v>
          </cell>
          <cell r="Q26">
            <v>45444</v>
          </cell>
          <cell r="R26" t="str">
            <v>C</v>
          </cell>
          <cell r="S26">
            <v>45444</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West Fields</v>
          </cell>
          <cell r="AE26" t="str">
            <v>&lt;null&gt;</v>
          </cell>
          <cell r="AF26" t="str">
            <v>&lt;null&gt;</v>
          </cell>
          <cell r="AG26" t="str">
            <v>Altens</v>
          </cell>
          <cell r="AH26" t="str">
            <v>Aberdeen</v>
          </cell>
          <cell r="AI26" t="str">
            <v>Aberdeenshire</v>
          </cell>
          <cell r="AJ26" t="str">
            <v>AB10 1XG</v>
          </cell>
          <cell r="AK26" t="str">
            <v>P</v>
          </cell>
          <cell r="AL26" t="str">
            <v>AI</v>
          </cell>
          <cell r="AM26">
            <v>45444</v>
          </cell>
          <cell r="AN26" t="str">
            <v>&lt;null&gt;</v>
          </cell>
          <cell r="AO26" t="str">
            <v/>
          </cell>
          <cell r="AP26" t="str">
            <v>E</v>
          </cell>
          <cell r="AQ26" t="str">
            <v>&lt;null&gt;</v>
          </cell>
          <cell r="AR26" t="str">
            <v>R</v>
          </cell>
          <cell r="AS26">
            <v>45444</v>
          </cell>
          <cell r="AT26" t="str">
            <v>400/1</v>
          </cell>
          <cell r="AU26" t="str">
            <v>&lt;null&gt;</v>
          </cell>
          <cell r="AV26" t="str">
            <v>01</v>
          </cell>
          <cell r="AW26" t="str">
            <v>C</v>
          </cell>
          <cell r="AX26" t="str">
            <v>1.00</v>
          </cell>
          <cell r="AY26">
            <v>8</v>
          </cell>
          <cell r="AZ26" t="str">
            <v>&lt;null&gt;</v>
          </cell>
          <cell r="BA26" t="str">
            <v>02</v>
          </cell>
          <cell r="BB26" t="str">
            <v>&lt;null&gt;</v>
          </cell>
          <cell r="BC26" t="str">
            <v>&lt;null&gt;</v>
          </cell>
          <cell r="BD26" t="str">
            <v>&lt;null&gt;</v>
          </cell>
          <cell r="BE26" t="str">
            <v>&lt;null&gt;</v>
          </cell>
          <cell r="BF26" t="str">
            <v>03</v>
          </cell>
          <cell r="BG26" t="str">
            <v>&lt;null&gt;</v>
          </cell>
          <cell r="BH26" t="str">
            <v>&lt;null&gt;</v>
          </cell>
          <cell r="BI26" t="str">
            <v>&lt;null&gt;</v>
          </cell>
          <cell r="BJ26" t="str">
            <v>&lt;null&gt;</v>
          </cell>
          <cell r="BK26" t="str">
            <v>04</v>
          </cell>
          <cell r="BL26" t="str">
            <v>&lt;null&gt;</v>
          </cell>
          <cell r="BM26" t="str">
            <v>&lt;null&gt;</v>
          </cell>
          <cell r="BN26" t="str">
            <v>&lt;null&gt;</v>
          </cell>
          <cell r="BO26" t="str">
            <v>&lt;null&gt;</v>
          </cell>
          <cell r="BP26" t="str">
            <v>05</v>
          </cell>
          <cell r="BQ26" t="str">
            <v>&lt;null&gt;</v>
          </cell>
          <cell r="BR26" t="str">
            <v>&lt;null&gt;</v>
          </cell>
          <cell r="BS26" t="str">
            <v>&lt;null&gt;</v>
          </cell>
          <cell r="BT26" t="str">
            <v>&lt;null&gt;</v>
          </cell>
          <cell r="BU26" t="str">
            <v>06</v>
          </cell>
          <cell r="BV26" t="str">
            <v>&lt;null&gt;</v>
          </cell>
          <cell r="BW26" t="str">
            <v>&lt;null&gt;</v>
          </cell>
          <cell r="BX26" t="str">
            <v>&lt;null&gt;</v>
          </cell>
          <cell r="BY26">
            <v>11000</v>
          </cell>
          <cell r="BZ26">
            <v>3</v>
          </cell>
          <cell r="CA26" t="str">
            <v>VIS</v>
          </cell>
          <cell r="CB26">
            <v>6</v>
          </cell>
          <cell r="CC26">
            <v>8</v>
          </cell>
          <cell r="CD26" t="str">
            <v>IP</v>
          </cell>
          <cell r="CE26" t="str">
            <v>ELSTER A1700</v>
          </cell>
          <cell r="CF26">
            <v>45444</v>
          </cell>
          <cell r="CG26">
            <v>45444</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45444</v>
          </cell>
          <cell r="CY26" t="str">
            <v>QTFE</v>
          </cell>
          <cell r="CZ26">
            <v>2596000004</v>
          </cell>
          <cell r="DA26" t="str">
            <v>36000.000</v>
          </cell>
        </row>
        <row r="27">
          <cell r="B27" t="str">
            <v>ASiExMxxxTLxxxxCxxx</v>
          </cell>
          <cell r="C27" t="str">
            <v>Single</v>
          </cell>
          <cell r="D27" t="str">
            <v>A</v>
          </cell>
          <cell r="E27">
            <v>45444</v>
          </cell>
          <cell r="F27" t="str">
            <v>E</v>
          </cell>
          <cell r="G27" t="str">
            <v>E</v>
          </cell>
          <cell r="H27">
            <v>45444</v>
          </cell>
          <cell r="I27" t="str">
            <v>H</v>
          </cell>
          <cell r="J27">
            <v>3</v>
          </cell>
          <cell r="K27" t="str">
            <v>H</v>
          </cell>
          <cell r="L27">
            <v>45444</v>
          </cell>
          <cell r="M27" t="str">
            <v>false</v>
          </cell>
          <cell r="N27">
            <v>45444</v>
          </cell>
          <cell r="O27" t="str">
            <v>true</v>
          </cell>
          <cell r="P27" t="str">
            <v>L</v>
          </cell>
          <cell r="Q27">
            <v>45444</v>
          </cell>
          <cell r="R27" t="str">
            <v>C</v>
          </cell>
          <cell r="S27">
            <v>45444</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South Park</v>
          </cell>
          <cell r="AE27" t="str">
            <v>&lt;null&gt;</v>
          </cell>
          <cell r="AF27" t="str">
            <v>&lt;null&gt;</v>
          </cell>
          <cell r="AG27" t="str">
            <v>Altens</v>
          </cell>
          <cell r="AH27" t="str">
            <v>Aberdeen</v>
          </cell>
          <cell r="AI27" t="str">
            <v>Aberdeenshire</v>
          </cell>
          <cell r="AJ27" t="str">
            <v>AB10 1XG</v>
          </cell>
          <cell r="AK27" t="str">
            <v>P</v>
          </cell>
          <cell r="AL27" t="str">
            <v>AE</v>
          </cell>
          <cell r="AM27">
            <v>45444</v>
          </cell>
          <cell r="AN27" t="str">
            <v/>
          </cell>
          <cell r="AO27" t="str">
            <v/>
          </cell>
          <cell r="AP27" t="str">
            <v>E</v>
          </cell>
          <cell r="AQ27" t="str">
            <v/>
          </cell>
          <cell r="AR27" t="str">
            <v>M</v>
          </cell>
          <cell r="AS27">
            <v>45444</v>
          </cell>
          <cell r="AT27" t="str">
            <v>1</v>
          </cell>
          <cell r="AU27" t="str">
            <v/>
          </cell>
          <cell r="AV27" t="str">
            <v>1</v>
          </cell>
          <cell r="AW27" t="str">
            <v>C</v>
          </cell>
          <cell r="AX27" t="str">
            <v>1.00</v>
          </cell>
          <cell r="AY27" t="str">
            <v>5</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04</v>
          </cell>
          <cell r="BL27" t="str">
            <v>&lt;null&gt;</v>
          </cell>
          <cell r="BM27" t="str">
            <v>&lt;null&gt;</v>
          </cell>
          <cell r="BN27" t="str">
            <v>&lt;null&gt;</v>
          </cell>
          <cell r="BO27" t="str">
            <v>&lt;null&gt;</v>
          </cell>
          <cell r="BP27" t="str">
            <v>05</v>
          </cell>
          <cell r="BQ27" t="str">
            <v>&lt;null&gt;</v>
          </cell>
          <cell r="BR27" t="str">
            <v>&lt;null&gt;</v>
          </cell>
          <cell r="BS27" t="str">
            <v>&lt;null&gt;</v>
          </cell>
          <cell r="BT27" t="str">
            <v>&lt;null&gt;</v>
          </cell>
          <cell r="BU27" t="str">
            <v>06</v>
          </cell>
          <cell r="BV27" t="str">
            <v>&lt;null&gt;</v>
          </cell>
          <cell r="BW27" t="str">
            <v>&lt;null&gt;</v>
          </cell>
          <cell r="BX27" t="str">
            <v>&lt;null&gt;</v>
          </cell>
          <cell r="BY27" t="str">
            <v>11000</v>
          </cell>
          <cell r="BZ27" t="str">
            <v>3</v>
          </cell>
          <cell r="CA27" t="str">
            <v>GP4</v>
          </cell>
          <cell r="CB27" t="str">
            <v>2</v>
          </cell>
          <cell r="CC27" t="str">
            <v>6</v>
          </cell>
          <cell r="CD27" t="str">
            <v>PS</v>
          </cell>
          <cell r="CE27" t="str">
            <v>ELECTRONICS INC</v>
          </cell>
          <cell r="CF27">
            <v>45444</v>
          </cell>
          <cell r="CG27">
            <v>45444</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45444</v>
          </cell>
          <cell r="CY27" t="str">
            <v>QTFE</v>
          </cell>
          <cell r="CZ27">
            <v>2596000004</v>
          </cell>
          <cell r="DA27" t="str">
            <v>36000.000</v>
          </cell>
        </row>
        <row r="28">
          <cell r="B28" t="str">
            <v>ASixxNxxxTxxxxxCxxx</v>
          </cell>
          <cell r="C28" t="str">
            <v>Single</v>
          </cell>
          <cell r="D28" t="str">
            <v>A</v>
          </cell>
          <cell r="E28">
            <v>45444</v>
          </cell>
          <cell r="F28" t="str">
            <v>I</v>
          </cell>
          <cell r="G28" t="str">
            <v>D</v>
          </cell>
          <cell r="H28">
            <v>45444</v>
          </cell>
          <cell r="I28" t="str">
            <v>&lt;null&gt;</v>
          </cell>
          <cell r="J28">
            <v>1</v>
          </cell>
          <cell r="K28" t="str">
            <v>H</v>
          </cell>
          <cell r="L28">
            <v>45444</v>
          </cell>
          <cell r="M28" t="str">
            <v>false</v>
          </cell>
          <cell r="N28">
            <v>45444</v>
          </cell>
          <cell r="O28" t="str">
            <v>true</v>
          </cell>
          <cell r="P28" t="str">
            <v>H</v>
          </cell>
          <cell r="Q28">
            <v>45444</v>
          </cell>
          <cell r="R28" t="str">
            <v>E</v>
          </cell>
          <cell r="S28">
            <v>45444</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Queen Gardens</v>
          </cell>
          <cell r="AE28" t="str">
            <v>&lt;null&gt;</v>
          </cell>
          <cell r="AF28" t="str">
            <v>&lt;null&gt;</v>
          </cell>
          <cell r="AG28" t="str">
            <v>Altens</v>
          </cell>
          <cell r="AH28" t="str">
            <v>Aberdeen</v>
          </cell>
          <cell r="AI28" t="str">
            <v>Aberdeenshire</v>
          </cell>
          <cell r="AJ28" t="str">
            <v>AB10 1XG</v>
          </cell>
          <cell r="AK28" t="str">
            <v>P</v>
          </cell>
          <cell r="AL28" t="str">
            <v>AI</v>
          </cell>
          <cell r="AM28">
            <v>45444</v>
          </cell>
          <cell r="AN28" t="str">
            <v>&lt;null&gt;</v>
          </cell>
          <cell r="AO28" t="str">
            <v/>
          </cell>
          <cell r="AP28" t="str">
            <v>&lt;null&gt;</v>
          </cell>
          <cell r="AQ28" t="str">
            <v>&lt;null&gt;</v>
          </cell>
          <cell r="AR28" t="str">
            <v>R</v>
          </cell>
          <cell r="AS28">
            <v>45444</v>
          </cell>
          <cell r="AT28" t="str">
            <v>&lt;null&gt;</v>
          </cell>
          <cell r="AU28" t="str">
            <v>&lt;null&gt;</v>
          </cell>
          <cell r="AV28" t="str">
            <v>&lt;null&gt;</v>
          </cell>
          <cell r="AW28" t="str">
            <v>&lt;null&gt;</v>
          </cell>
          <cell r="AX28" t="str">
            <v>&lt;null&gt;</v>
          </cell>
          <cell r="AY28" t="str">
            <v>&lt;null&gt;</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t="str">
            <v>415</v>
          </cell>
          <cell r="BZ28" t="str">
            <v>3</v>
          </cell>
          <cell r="CA28" t="str">
            <v>E10</v>
          </cell>
          <cell r="CB28">
            <v>1</v>
          </cell>
          <cell r="CC28">
            <v>6</v>
          </cell>
          <cell r="CD28" t="str">
            <v>CS</v>
          </cell>
          <cell r="CE28" t="str">
            <v>EDMI MK10 CT 3ph</v>
          </cell>
          <cell r="CF28">
            <v>45444</v>
          </cell>
          <cell r="CG28">
            <v>45444</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45444</v>
          </cell>
          <cell r="CY28" t="str">
            <v>QTFE</v>
          </cell>
          <cell r="CZ28">
            <v>2596000004</v>
          </cell>
          <cell r="DA28" t="str">
            <v>36000.000</v>
          </cell>
        </row>
        <row r="29">
          <cell r="B29" t="str">
            <v>ASiIxxxDTTxxxxxCxxx</v>
          </cell>
          <cell r="C29" t="str">
            <v>Single</v>
          </cell>
          <cell r="D29" t="str">
            <v>A</v>
          </cell>
          <cell r="E29">
            <v>45444</v>
          </cell>
          <cell r="F29" t="str">
            <v>I</v>
          </cell>
          <cell r="G29" t="str">
            <v>E</v>
          </cell>
          <cell r="H29">
            <v>45444</v>
          </cell>
          <cell r="I29" t="str">
            <v>H</v>
          </cell>
          <cell r="J29">
            <v>1</v>
          </cell>
          <cell r="K29" t="str">
            <v>D</v>
          </cell>
          <cell r="L29">
            <v>45444</v>
          </cell>
          <cell r="M29" t="str">
            <v>true</v>
          </cell>
          <cell r="N29">
            <v>45444</v>
          </cell>
          <cell r="O29" t="str">
            <v>true</v>
          </cell>
          <cell r="P29" t="str">
            <v>W</v>
          </cell>
          <cell r="Q29">
            <v>45444</v>
          </cell>
          <cell r="R29" t="str">
            <v>F</v>
          </cell>
          <cell r="S29">
            <v>45444</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Church Place</v>
          </cell>
          <cell r="AE29" t="str">
            <v>&lt;null&gt;</v>
          </cell>
          <cell r="AF29" t="str">
            <v>&lt;null&gt;</v>
          </cell>
          <cell r="AG29" t="str">
            <v>Altens</v>
          </cell>
          <cell r="AH29" t="str">
            <v>Aberdeen</v>
          </cell>
          <cell r="AI29" t="str">
            <v>Aberdeenshire</v>
          </cell>
          <cell r="AJ29" t="str">
            <v>AB10 1XG</v>
          </cell>
          <cell r="AK29" t="str">
            <v>P</v>
          </cell>
          <cell r="AL29" t="str">
            <v>AI</v>
          </cell>
          <cell r="AM29">
            <v>45444</v>
          </cell>
          <cell r="AN29" t="str">
            <v/>
          </cell>
          <cell r="AO29" t="str">
            <v/>
          </cell>
          <cell r="AP29" t="str">
            <v>E</v>
          </cell>
          <cell r="AQ29" t="str">
            <v/>
          </cell>
          <cell r="AR29" t="str">
            <v>M</v>
          </cell>
          <cell r="AS29">
            <v>45444</v>
          </cell>
          <cell r="AT29" t="str">
            <v>&lt;null&gt;</v>
          </cell>
          <cell r="AU29" t="str">
            <v/>
          </cell>
          <cell r="AV29" t="str">
            <v>1</v>
          </cell>
          <cell r="AW29" t="str">
            <v>C</v>
          </cell>
          <cell r="AX29" t="str">
            <v>1.00</v>
          </cell>
          <cell r="AY29" t="str">
            <v>5</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t="str">
            <v>11000</v>
          </cell>
          <cell r="BZ29" t="str">
            <v>3</v>
          </cell>
          <cell r="CA29" t="str">
            <v>GP4</v>
          </cell>
          <cell r="CB29" t="str">
            <v>2</v>
          </cell>
          <cell r="CC29" t="str">
            <v>6</v>
          </cell>
          <cell r="CD29" t="str">
            <v>PS</v>
          </cell>
          <cell r="CE29" t="str">
            <v>ELECTRONICS INC</v>
          </cell>
          <cell r="CF29">
            <v>45444</v>
          </cell>
          <cell r="CG29">
            <v>45444</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45444</v>
          </cell>
          <cell r="CY29" t="str">
            <v>QTFE</v>
          </cell>
          <cell r="CZ29">
            <v>2596000004</v>
          </cell>
          <cell r="DA29" t="str">
            <v>36000.000</v>
          </cell>
        </row>
        <row r="30">
          <cell r="B30" t="str">
            <v>ASixxxxHxTxxxxxCxxx</v>
          </cell>
          <cell r="C30" t="str">
            <v>Single</v>
          </cell>
          <cell r="D30" t="str">
            <v>A</v>
          </cell>
          <cell r="E30">
            <v>45444</v>
          </cell>
          <cell r="F30" t="str">
            <v>I</v>
          </cell>
          <cell r="G30" t="str">
            <v>E</v>
          </cell>
          <cell r="H30">
            <v>45444</v>
          </cell>
          <cell r="I30" t="str">
            <v>H</v>
          </cell>
          <cell r="J30">
            <v>1</v>
          </cell>
          <cell r="K30" t="str">
            <v>H</v>
          </cell>
          <cell r="L30">
            <v>45444</v>
          </cell>
          <cell r="M30" t="str">
            <v>false</v>
          </cell>
          <cell r="N30">
            <v>45444</v>
          </cell>
          <cell r="O30" t="str">
            <v>true</v>
          </cell>
          <cell r="P30" t="str">
            <v>L</v>
          </cell>
          <cell r="Q30">
            <v>45444</v>
          </cell>
          <cell r="R30" t="str">
            <v>E</v>
          </cell>
          <cell r="S30">
            <v>45444</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Green Place</v>
          </cell>
          <cell r="AE30" t="str">
            <v>&lt;null&gt;</v>
          </cell>
          <cell r="AF30" t="str">
            <v>&lt;null&gt;</v>
          </cell>
          <cell r="AG30" t="str">
            <v>Altens</v>
          </cell>
          <cell r="AH30" t="str">
            <v>Aberdeen</v>
          </cell>
          <cell r="AI30" t="str">
            <v>Aberdeenshire</v>
          </cell>
          <cell r="AJ30" t="str">
            <v>AB10 1XG</v>
          </cell>
          <cell r="AK30" t="str">
            <v>P</v>
          </cell>
          <cell r="AL30" t="str">
            <v>AI</v>
          </cell>
          <cell r="AM30">
            <v>45444</v>
          </cell>
          <cell r="AN30" t="str">
            <v>&lt;null&gt;</v>
          </cell>
          <cell r="AO30" t="str">
            <v/>
          </cell>
          <cell r="AP30" t="str">
            <v>E</v>
          </cell>
          <cell r="AQ30" t="str">
            <v>&lt;null&gt;</v>
          </cell>
          <cell r="AR30" t="str">
            <v>R</v>
          </cell>
          <cell r="AS30">
            <v>45444</v>
          </cell>
          <cell r="AT30" t="str">
            <v>200/5</v>
          </cell>
          <cell r="AU30" t="str">
            <v>&lt;null&gt;</v>
          </cell>
          <cell r="AV30" t="str">
            <v>01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v>415</v>
          </cell>
          <cell r="BZ30">
            <v>3</v>
          </cell>
          <cell r="CA30" t="str">
            <v>E10</v>
          </cell>
          <cell r="CB30">
            <v>1</v>
          </cell>
          <cell r="CC30">
            <v>6</v>
          </cell>
          <cell r="CD30" t="str">
            <v>GS</v>
          </cell>
          <cell r="CE30" t="str">
            <v>EDMI MK10 CT 3ph</v>
          </cell>
          <cell r="CF30">
            <v>45444</v>
          </cell>
          <cell r="CG30">
            <v>45444</v>
          </cell>
          <cell r="CH30" t="str">
            <v>00</v>
          </cell>
          <cell r="CI30" t="str">
            <v>&lt;null&gt;</v>
          </cell>
          <cell r="CJ30" t="str">
            <v>&lt;null&gt;</v>
          </cell>
          <cell r="CK30" t="str">
            <v/>
          </cell>
          <cell r="CL30" t="str">
            <v/>
          </cell>
          <cell r="CM30" t="str">
            <v/>
          </cell>
          <cell r="CN30" t="str">
            <v/>
          </cell>
          <cell r="CO30" t="str">
            <v/>
          </cell>
          <cell r="CP30" t="str">
            <v>1</v>
          </cell>
          <cell r="CQ30" t="str">
            <v>1</v>
          </cell>
          <cell r="CR30" t="str">
            <v/>
          </cell>
          <cell r="CS30" t="str">
            <v>1</v>
          </cell>
          <cell r="CT30" t="str">
            <v>1</v>
          </cell>
          <cell r="CU30" t="str">
            <v>1</v>
          </cell>
          <cell r="CV30" t="str">
            <v/>
          </cell>
          <cell r="CW30" t="str">
            <v/>
          </cell>
          <cell r="CX30">
            <v>45444</v>
          </cell>
          <cell r="CY30" t="str">
            <v>QTFE</v>
          </cell>
          <cell r="CZ30">
            <v>2596000004</v>
          </cell>
          <cell r="DA30" t="str">
            <v>36000.000</v>
          </cell>
        </row>
        <row r="31">
          <cell r="B31" t="str">
            <v>ASixxxxHxTxxxNxCxxx</v>
          </cell>
          <cell r="C31" t="str">
            <v>Single</v>
          </cell>
          <cell r="D31" t="str">
            <v>A</v>
          </cell>
          <cell r="E31">
            <v>45444</v>
          </cell>
          <cell r="F31" t="str">
            <v>I</v>
          </cell>
          <cell r="G31" t="str">
            <v>E</v>
          </cell>
          <cell r="H31">
            <v>45444</v>
          </cell>
          <cell r="I31" t="str">
            <v>H</v>
          </cell>
          <cell r="J31">
            <v>1</v>
          </cell>
          <cell r="K31" t="str">
            <v>H</v>
          </cell>
          <cell r="L31">
            <v>45444</v>
          </cell>
          <cell r="M31" t="str">
            <v>false</v>
          </cell>
          <cell r="N31">
            <v>45444</v>
          </cell>
          <cell r="O31" t="str">
            <v>true</v>
          </cell>
          <cell r="P31" t="str">
            <v>L</v>
          </cell>
          <cell r="Q31">
            <v>45444</v>
          </cell>
          <cell r="R31" t="str">
            <v>E</v>
          </cell>
          <cell r="S31">
            <v>45444</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West Drive</v>
          </cell>
          <cell r="AE31" t="str">
            <v>&lt;null&gt;</v>
          </cell>
          <cell r="AF31" t="str">
            <v>&lt;null&gt;</v>
          </cell>
          <cell r="AG31" t="str">
            <v>Altens</v>
          </cell>
          <cell r="AH31" t="str">
            <v>Aberdeen</v>
          </cell>
          <cell r="AI31" t="str">
            <v>Aberdeenshire</v>
          </cell>
          <cell r="AJ31" t="str">
            <v>AB10 1XG</v>
          </cell>
          <cell r="AK31" t="str">
            <v>P</v>
          </cell>
          <cell r="AL31" t="str">
            <v>AI</v>
          </cell>
          <cell r="AM31">
            <v>45444</v>
          </cell>
          <cell r="AN31" t="str">
            <v>&lt;null&gt;</v>
          </cell>
          <cell r="AO31" t="str">
            <v/>
          </cell>
          <cell r="AP31" t="str">
            <v>E</v>
          </cell>
          <cell r="AQ31" t="str">
            <v>&lt;null&gt;</v>
          </cell>
          <cell r="AR31" t="str">
            <v>R</v>
          </cell>
          <cell r="AS31">
            <v>45444</v>
          </cell>
          <cell r="AT31" t="str">
            <v>200/5</v>
          </cell>
          <cell r="AU31" t="str">
            <v>&lt;null&gt;</v>
          </cell>
          <cell r="AV31" t="str">
            <v>01</v>
          </cell>
          <cell r="AW31" t="str">
            <v>C</v>
          </cell>
          <cell r="AX31" t="str">
            <v>1.00</v>
          </cell>
          <cell r="AY31">
            <v>6</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v>415</v>
          </cell>
          <cell r="BZ31">
            <v>3</v>
          </cell>
          <cell r="CA31" t="str">
            <v>E10</v>
          </cell>
          <cell r="CB31">
            <v>1</v>
          </cell>
          <cell r="CC31">
            <v>6</v>
          </cell>
          <cell r="CD31" t="str">
            <v>GS</v>
          </cell>
          <cell r="CE31" t="str">
            <v>EDMI MK10 CT 3ph</v>
          </cell>
          <cell r="CF31">
            <v>45444</v>
          </cell>
          <cell r="CG31">
            <v>45444</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45444</v>
          </cell>
          <cell r="CY31" t="str">
            <v>QTFE</v>
          </cell>
          <cell r="CZ31">
            <v>2596000004</v>
          </cell>
          <cell r="DA31" t="str">
            <v>36000.000</v>
          </cell>
        </row>
        <row r="32">
          <cell r="B32" t="str">
            <v>ASixxxxxxTxxxxxCxxx</v>
          </cell>
          <cell r="C32" t="str">
            <v>Single</v>
          </cell>
          <cell r="D32" t="str">
            <v>A</v>
          </cell>
          <cell r="E32">
            <v>45444</v>
          </cell>
          <cell r="F32" t="str">
            <v>I</v>
          </cell>
          <cell r="G32" t="str">
            <v>E</v>
          </cell>
          <cell r="H32">
            <v>45444</v>
          </cell>
          <cell r="I32" t="str">
            <v>H</v>
          </cell>
          <cell r="J32">
            <v>1</v>
          </cell>
          <cell r="K32" t="str">
            <v>H</v>
          </cell>
          <cell r="L32">
            <v>45444</v>
          </cell>
          <cell r="M32" t="str">
            <v>false</v>
          </cell>
          <cell r="N32">
            <v>45444</v>
          </cell>
          <cell r="O32" t="str">
            <v>true</v>
          </cell>
          <cell r="P32" t="str">
            <v>L</v>
          </cell>
          <cell r="Q32">
            <v>45444</v>
          </cell>
          <cell r="R32" t="str">
            <v>E</v>
          </cell>
          <cell r="S32">
            <v>45444</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West Close</v>
          </cell>
          <cell r="AE32" t="str">
            <v>&lt;null&gt;</v>
          </cell>
          <cell r="AF32" t="str">
            <v>&lt;null&gt;</v>
          </cell>
          <cell r="AG32" t="str">
            <v>Altens</v>
          </cell>
          <cell r="AH32" t="str">
            <v>Aberdeen</v>
          </cell>
          <cell r="AI32" t="str">
            <v>Aberdeenshire</v>
          </cell>
          <cell r="AJ32" t="str">
            <v>AB10 1XG</v>
          </cell>
          <cell r="AK32" t="str">
            <v>P</v>
          </cell>
          <cell r="AL32" t="str">
            <v>AI</v>
          </cell>
          <cell r="AM32">
            <v>45444</v>
          </cell>
          <cell r="AN32" t="str">
            <v>&lt;null&gt;</v>
          </cell>
          <cell r="AO32" t="str">
            <v/>
          </cell>
          <cell r="AP32" t="str">
            <v>E</v>
          </cell>
          <cell r="AQ32" t="str">
            <v>&lt;null&gt;</v>
          </cell>
          <cell r="AR32" t="str">
            <v>R</v>
          </cell>
          <cell r="AS32">
            <v>45444</v>
          </cell>
          <cell r="AT32" t="str">
            <v>200/5</v>
          </cell>
          <cell r="AU32" t="str">
            <v>&lt;null&gt;</v>
          </cell>
          <cell r="AV32" t="str">
            <v>01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45444</v>
          </cell>
          <cell r="CG32">
            <v>45444</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45444</v>
          </cell>
          <cell r="CY32" t="str">
            <v>QTFE</v>
          </cell>
          <cell r="CZ32">
            <v>2596000004</v>
          </cell>
          <cell r="DA32" t="str">
            <v>36000.000</v>
          </cell>
        </row>
        <row r="33">
          <cell r="B33" t="str">
            <v>ASixxxxxFTWGxxxCxxx</v>
          </cell>
          <cell r="C33" t="str">
            <v>Single</v>
          </cell>
          <cell r="D33" t="str">
            <v>A</v>
          </cell>
          <cell r="E33">
            <v>45444</v>
          </cell>
          <cell r="F33" t="str">
            <v>I</v>
          </cell>
          <cell r="G33" t="str">
            <v>E</v>
          </cell>
          <cell r="H33">
            <v>45444</v>
          </cell>
          <cell r="I33" t="str">
            <v>H</v>
          </cell>
          <cell r="J33">
            <v>1</v>
          </cell>
          <cell r="K33" t="str">
            <v>H</v>
          </cell>
          <cell r="L33">
            <v>45444</v>
          </cell>
          <cell r="M33" t="str">
            <v>false</v>
          </cell>
          <cell r="N33">
            <v>45444</v>
          </cell>
          <cell r="O33" t="str">
            <v>true</v>
          </cell>
          <cell r="P33" t="str">
            <v>W</v>
          </cell>
          <cell r="Q33">
            <v>45444</v>
          </cell>
          <cell r="R33" t="str">
            <v>G</v>
          </cell>
          <cell r="S33">
            <v>45444</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North Gardens</v>
          </cell>
          <cell r="AE33" t="str">
            <v>&lt;null&gt;</v>
          </cell>
          <cell r="AF33" t="str">
            <v>&lt;null&gt;</v>
          </cell>
          <cell r="AG33" t="str">
            <v>Altens</v>
          </cell>
          <cell r="AH33" t="str">
            <v>Aberdeen</v>
          </cell>
          <cell r="AI33" t="str">
            <v>Aberdeenshire</v>
          </cell>
          <cell r="AJ33" t="str">
            <v>AB10 1XG</v>
          </cell>
          <cell r="AK33" t="str">
            <v>P</v>
          </cell>
          <cell r="AL33" t="str">
            <v>AI</v>
          </cell>
          <cell r="AM33">
            <v>45444</v>
          </cell>
          <cell r="AN33" t="str">
            <v>&lt;null&gt;</v>
          </cell>
          <cell r="AO33" t="str">
            <v/>
          </cell>
          <cell r="AP33" t="str">
            <v>E</v>
          </cell>
          <cell r="AQ33" t="str">
            <v>&lt;null&gt;</v>
          </cell>
          <cell r="AR33" t="str">
            <v>R</v>
          </cell>
          <cell r="AS33">
            <v>45444</v>
          </cell>
          <cell r="AT33" t="str">
            <v>200/5</v>
          </cell>
          <cell r="AU33" t="str">
            <v>&lt;null&gt;</v>
          </cell>
          <cell r="AV33" t="str">
            <v>01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45444</v>
          </cell>
          <cell r="CG33">
            <v>45444</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45444</v>
          </cell>
          <cell r="CY33" t="str">
            <v>QTFE</v>
          </cell>
          <cell r="CZ33">
            <v>2596000004</v>
          </cell>
          <cell r="DA33" t="str">
            <v>36000.000</v>
          </cell>
        </row>
        <row r="34">
          <cell r="B34" t="str">
            <v>ASixxxxxxTxAxxxCxxx</v>
          </cell>
          <cell r="C34" t="str">
            <v>Single</v>
          </cell>
          <cell r="D34" t="str">
            <v>A</v>
          </cell>
          <cell r="E34">
            <v>45444</v>
          </cell>
          <cell r="F34" t="str">
            <v>I</v>
          </cell>
          <cell r="G34" t="str">
            <v>E</v>
          </cell>
          <cell r="H34">
            <v>45444</v>
          </cell>
          <cell r="I34" t="str">
            <v>RCAMY</v>
          </cell>
          <cell r="J34">
            <v>1</v>
          </cell>
          <cell r="K34" t="str">
            <v>H</v>
          </cell>
          <cell r="L34">
            <v>45444</v>
          </cell>
          <cell r="M34" t="str">
            <v>false</v>
          </cell>
          <cell r="N34">
            <v>45444</v>
          </cell>
          <cell r="O34" t="str">
            <v>true</v>
          </cell>
          <cell r="P34" t="str">
            <v>W</v>
          </cell>
          <cell r="Q34">
            <v>45444</v>
          </cell>
          <cell r="R34" t="str">
            <v>A</v>
          </cell>
          <cell r="S34">
            <v>45444</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Old Fields</v>
          </cell>
          <cell r="AE34" t="str">
            <v>&lt;null&gt;</v>
          </cell>
          <cell r="AF34" t="str">
            <v>&lt;null&gt;</v>
          </cell>
          <cell r="AG34" t="str">
            <v>Altens</v>
          </cell>
          <cell r="AH34" t="str">
            <v>Aberdeen</v>
          </cell>
          <cell r="AI34" t="str">
            <v>Aberdeenshire</v>
          </cell>
          <cell r="AJ34" t="str">
            <v>AB10 1XG</v>
          </cell>
          <cell r="AK34" t="str">
            <v>P</v>
          </cell>
          <cell r="AL34" t="str">
            <v>AI</v>
          </cell>
          <cell r="AM34">
            <v>45444</v>
          </cell>
          <cell r="AN34" t="str">
            <v>0801</v>
          </cell>
          <cell r="AO34">
            <v>45444</v>
          </cell>
          <cell r="AP34" t="str">
            <v>E</v>
          </cell>
          <cell r="AQ34">
            <v>100</v>
          </cell>
          <cell r="AR34" t="str">
            <v>R</v>
          </cell>
          <cell r="AS34">
            <v>45444</v>
          </cell>
          <cell r="AT34" t="str">
            <v>&lt;null&gt;</v>
          </cell>
          <cell r="AU34" t="str">
            <v>00306</v>
          </cell>
          <cell r="AV34" t="str">
            <v>01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t="str">
            <v>415</v>
          </cell>
          <cell r="BZ34" t="str">
            <v>3</v>
          </cell>
          <cell r="CA34" t="str">
            <v>E10</v>
          </cell>
          <cell r="CB34">
            <v>1</v>
          </cell>
          <cell r="CC34">
            <v>8</v>
          </cell>
          <cell r="CD34" t="str">
            <v>CS</v>
          </cell>
          <cell r="CE34" t="str">
            <v>EDMI MK10D WC</v>
          </cell>
          <cell r="CF34">
            <v>45444</v>
          </cell>
          <cell r="CG34">
            <v>45444</v>
          </cell>
          <cell r="CH34" t="str">
            <v>03</v>
          </cell>
          <cell r="CI34" t="str">
            <v>&lt;null&gt;</v>
          </cell>
          <cell r="CJ34" t="str">
            <v>&lt;null&gt;</v>
          </cell>
          <cell r="CK34" t="str">
            <v>&lt;null&gt;</v>
          </cell>
          <cell r="CL34" t="str">
            <v>&lt;null&gt;</v>
          </cell>
          <cell r="CM34" t="str">
            <v>&lt;null&gt;</v>
          </cell>
          <cell r="CN34" t="str">
            <v>&lt;null&gt;</v>
          </cell>
          <cell r="CO34" t="str">
            <v>&lt;null&gt;</v>
          </cell>
          <cell r="CP34" t="str">
            <v>&lt;null&gt;</v>
          </cell>
          <cell r="CQ34" t="str">
            <v>&lt;null&gt;</v>
          </cell>
          <cell r="CR34" t="str">
            <v>&lt;null&gt;</v>
          </cell>
          <cell r="CS34" t="str">
            <v>&lt;null&gt;</v>
          </cell>
          <cell r="CT34" t="str">
            <v>&lt;null&gt;</v>
          </cell>
          <cell r="CU34" t="str">
            <v/>
          </cell>
          <cell r="CV34" t="str">
            <v>&lt;null&gt;</v>
          </cell>
          <cell r="CW34" t="str">
            <v>&lt;null&gt;</v>
          </cell>
          <cell r="CX34">
            <v>45444</v>
          </cell>
          <cell r="CY34" t="str">
            <v>QTFE</v>
          </cell>
          <cell r="CZ34">
            <v>2596000004</v>
          </cell>
          <cell r="DA34" t="str">
            <v>3000.000</v>
          </cell>
        </row>
        <row r="35">
          <cell r="B35" t="str">
            <v>ASixxxxxTTxxxxxCxxx</v>
          </cell>
          <cell r="C35" t="str">
            <v>Single</v>
          </cell>
          <cell r="D35" t="str">
            <v>A</v>
          </cell>
          <cell r="E35">
            <v>45444</v>
          </cell>
          <cell r="F35" t="str">
            <v>I</v>
          </cell>
          <cell r="G35" t="str">
            <v>E</v>
          </cell>
          <cell r="H35">
            <v>45444</v>
          </cell>
          <cell r="I35" t="str">
            <v>H</v>
          </cell>
          <cell r="J35">
            <v>1</v>
          </cell>
          <cell r="K35" t="str">
            <v>H</v>
          </cell>
          <cell r="L35">
            <v>45444</v>
          </cell>
          <cell r="M35" t="str">
            <v>true</v>
          </cell>
          <cell r="N35">
            <v>45444</v>
          </cell>
          <cell r="O35" t="str">
            <v>true</v>
          </cell>
          <cell r="P35" t="str">
            <v>W</v>
          </cell>
          <cell r="Q35">
            <v>45444</v>
          </cell>
          <cell r="R35" t="str">
            <v>F</v>
          </cell>
          <cell r="S35">
            <v>45444</v>
          </cell>
          <cell r="T35" t="str">
            <v>&lt;null&gt;</v>
          </cell>
          <cell r="U35" t="str">
            <v>&lt;null&gt;</v>
          </cell>
          <cell r="V35" t="str">
            <v>&lt;null&gt;</v>
          </cell>
          <cell r="W35" t="str">
            <v>&lt;null&gt;</v>
          </cell>
          <cell r="X35" t="str">
            <v>&lt;null&gt;</v>
          </cell>
          <cell r="Y35" t="str">
            <v>&lt;null&gt;</v>
          </cell>
          <cell r="Z35" t="str">
            <v>&lt;null&gt;</v>
          </cell>
          <cell r="AA35" t="str">
            <v>&lt;null&gt;</v>
          </cell>
          <cell r="AB35" t="str">
            <v>&lt;null&gt;</v>
          </cell>
          <cell r="AC35" t="str">
            <v>&lt;null&gt;</v>
          </cell>
          <cell r="AD35" t="str">
            <v>Main Road</v>
          </cell>
          <cell r="AE35" t="str">
            <v>&lt;null&gt;</v>
          </cell>
          <cell r="AF35" t="str">
            <v>&lt;null&gt;</v>
          </cell>
          <cell r="AG35" t="str">
            <v>Altens</v>
          </cell>
          <cell r="AH35" t="str">
            <v>Aberdeen</v>
          </cell>
          <cell r="AI35" t="str">
            <v>Aberdeenshire</v>
          </cell>
          <cell r="AJ35" t="str">
            <v>AB10 1XG</v>
          </cell>
          <cell r="AK35" t="str">
            <v>P</v>
          </cell>
          <cell r="AL35" t="str">
            <v>AI</v>
          </cell>
          <cell r="AM35">
            <v>45444</v>
          </cell>
          <cell r="AN35" t="str">
            <v/>
          </cell>
          <cell r="AO35" t="str">
            <v/>
          </cell>
          <cell r="AP35" t="str">
            <v>E</v>
          </cell>
          <cell r="AQ35" t="str">
            <v/>
          </cell>
          <cell r="AR35" t="str">
            <v>M</v>
          </cell>
          <cell r="AS35">
            <v>45444</v>
          </cell>
          <cell r="AT35" t="str">
            <v>&lt;null&gt;</v>
          </cell>
          <cell r="AU35" t="str">
            <v/>
          </cell>
          <cell r="AV35" t="str">
            <v>1</v>
          </cell>
          <cell r="AW35" t="str">
            <v>C</v>
          </cell>
          <cell r="AX35" t="str">
            <v>1.00</v>
          </cell>
          <cell r="AY35" t="str">
            <v>5</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t="str">
            <v>11000</v>
          </cell>
          <cell r="BZ35" t="str">
            <v>3</v>
          </cell>
          <cell r="CA35" t="str">
            <v>GP4</v>
          </cell>
          <cell r="CB35" t="str">
            <v>2</v>
          </cell>
          <cell r="CC35" t="str">
            <v>6</v>
          </cell>
          <cell r="CD35" t="str">
            <v>PS</v>
          </cell>
          <cell r="CE35" t="str">
            <v>ELECTRONICS INC</v>
          </cell>
          <cell r="CF35">
            <v>45444</v>
          </cell>
          <cell r="CG35">
            <v>45444</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45444</v>
          </cell>
          <cell r="CY35" t="str">
            <v>QTFE</v>
          </cell>
          <cell r="CZ35">
            <v>2596000004</v>
          </cell>
          <cell r="DA35" t="str">
            <v>36000.000</v>
          </cell>
        </row>
        <row r="36">
          <cell r="B36" t="str">
            <v>ASixxxxxxFxxxxxCxxx</v>
          </cell>
          <cell r="C36" t="str">
            <v>Single</v>
          </cell>
          <cell r="D36" t="str">
            <v>A</v>
          </cell>
          <cell r="E36">
            <v>45444</v>
          </cell>
          <cell r="F36" t="str">
            <v>I</v>
          </cell>
          <cell r="G36" t="str">
            <v>E</v>
          </cell>
          <cell r="H36">
            <v>45444</v>
          </cell>
          <cell r="I36" t="str">
            <v>H</v>
          </cell>
          <cell r="J36">
            <v>1</v>
          </cell>
          <cell r="K36" t="str">
            <v>H</v>
          </cell>
          <cell r="L36">
            <v>45444</v>
          </cell>
          <cell r="M36" t="str">
            <v>false</v>
          </cell>
          <cell r="N36">
            <v>45444</v>
          </cell>
          <cell r="O36" t="str">
            <v>true</v>
          </cell>
          <cell r="P36" t="str">
            <v>L</v>
          </cell>
          <cell r="Q36">
            <v>45444</v>
          </cell>
          <cell r="R36" t="str">
            <v>E</v>
          </cell>
          <cell r="S36">
            <v>45444</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South Place</v>
          </cell>
          <cell r="AE36" t="str">
            <v>&lt;null&gt;</v>
          </cell>
          <cell r="AF36" t="str">
            <v>&lt;null&gt;</v>
          </cell>
          <cell r="AG36" t="str">
            <v>Altens</v>
          </cell>
          <cell r="AH36" t="str">
            <v>Aberdeen</v>
          </cell>
          <cell r="AI36" t="str">
            <v>Aberdeenshire</v>
          </cell>
          <cell r="AJ36" t="str">
            <v>AB10 1XG</v>
          </cell>
          <cell r="AK36" t="str">
            <v>P</v>
          </cell>
          <cell r="AL36" t="str">
            <v>AI</v>
          </cell>
          <cell r="AM36">
            <v>45444</v>
          </cell>
          <cell r="AN36" t="str">
            <v>&lt;null&gt;</v>
          </cell>
          <cell r="AO36" t="str">
            <v/>
          </cell>
          <cell r="AP36" t="str">
            <v>E</v>
          </cell>
          <cell r="AQ36" t="str">
            <v>&lt;null&gt;</v>
          </cell>
          <cell r="AR36" t="str">
            <v>R</v>
          </cell>
          <cell r="AS36">
            <v>45444</v>
          </cell>
          <cell r="AT36" t="str">
            <v>200/5</v>
          </cell>
          <cell r="AU36" t="str">
            <v>&lt;null&gt;</v>
          </cell>
          <cell r="AV36" t="str">
            <v>01</v>
          </cell>
          <cell r="AW36" t="str">
            <v>C</v>
          </cell>
          <cell r="AX36" t="str">
            <v>1.00</v>
          </cell>
          <cell r="AY36">
            <v>6</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v>415</v>
          </cell>
          <cell r="BZ36">
            <v>3</v>
          </cell>
          <cell r="CA36" t="str">
            <v>E10</v>
          </cell>
          <cell r="CB36">
            <v>1</v>
          </cell>
          <cell r="CC36">
            <v>6</v>
          </cell>
          <cell r="CD36" t="str">
            <v>GS</v>
          </cell>
          <cell r="CE36" t="str">
            <v>EDMI MK10 CT 3ph</v>
          </cell>
          <cell r="CF36">
            <v>45444</v>
          </cell>
          <cell r="CG36">
            <v>45444</v>
          </cell>
          <cell r="CH36" t="str">
            <v>00</v>
          </cell>
          <cell r="CI36" t="str">
            <v>&lt;null&gt;</v>
          </cell>
          <cell r="CJ36" t="str">
            <v>&lt;null&gt;</v>
          </cell>
          <cell r="CK36" t="str">
            <v/>
          </cell>
          <cell r="CL36" t="str">
            <v/>
          </cell>
          <cell r="CM36" t="str">
            <v/>
          </cell>
          <cell r="CN36" t="str">
            <v/>
          </cell>
          <cell r="CO36" t="str">
            <v/>
          </cell>
          <cell r="CP36" t="str">
            <v>1</v>
          </cell>
          <cell r="CQ36" t="str">
            <v>1</v>
          </cell>
          <cell r="CR36" t="str">
            <v/>
          </cell>
          <cell r="CS36" t="str">
            <v>1</v>
          </cell>
          <cell r="CT36" t="str">
            <v>1</v>
          </cell>
          <cell r="CU36" t="str">
            <v>1</v>
          </cell>
          <cell r="CV36" t="str">
            <v/>
          </cell>
          <cell r="CW36" t="str">
            <v/>
          </cell>
          <cell r="CX36">
            <v>45444</v>
          </cell>
          <cell r="CY36" t="str">
            <v>QTFE</v>
          </cell>
          <cell r="CZ36">
            <v>2596000004</v>
          </cell>
          <cell r="DA36" t="str">
            <v>36000.000</v>
          </cell>
        </row>
        <row r="37">
          <cell r="B37" t="str">
            <v>ASixxxxxxTLxxxxCxxx</v>
          </cell>
          <cell r="C37" t="str">
            <v>Single</v>
          </cell>
          <cell r="D37" t="str">
            <v>A</v>
          </cell>
          <cell r="E37">
            <v>45444</v>
          </cell>
          <cell r="F37" t="str">
            <v>I</v>
          </cell>
          <cell r="G37" t="str">
            <v>E</v>
          </cell>
          <cell r="H37">
            <v>45444</v>
          </cell>
          <cell r="I37" t="str">
            <v>H</v>
          </cell>
          <cell r="J37">
            <v>1</v>
          </cell>
          <cell r="K37" t="str">
            <v>H</v>
          </cell>
          <cell r="L37">
            <v>45444</v>
          </cell>
          <cell r="M37" t="str">
            <v>false</v>
          </cell>
          <cell r="N37">
            <v>45444</v>
          </cell>
          <cell r="O37" t="str">
            <v>true</v>
          </cell>
          <cell r="P37" t="str">
            <v>L</v>
          </cell>
          <cell r="Q37">
            <v>45444</v>
          </cell>
          <cell r="R37" t="str">
            <v>C</v>
          </cell>
          <cell r="S37">
            <v>45444</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Green Vale</v>
          </cell>
          <cell r="AE37" t="str">
            <v>&lt;null&gt;</v>
          </cell>
          <cell r="AF37" t="str">
            <v>&lt;null&gt;</v>
          </cell>
          <cell r="AG37" t="str">
            <v>Altens</v>
          </cell>
          <cell r="AH37" t="str">
            <v>Aberdeen</v>
          </cell>
          <cell r="AI37" t="str">
            <v>Aberdeenshire</v>
          </cell>
          <cell r="AJ37" t="str">
            <v>AB10 1XG</v>
          </cell>
          <cell r="AK37" t="str">
            <v>P</v>
          </cell>
          <cell r="AL37" t="str">
            <v>AI</v>
          </cell>
          <cell r="AM37">
            <v>45444</v>
          </cell>
          <cell r="AN37" t="str">
            <v>&lt;null&gt;</v>
          </cell>
          <cell r="AO37" t="str">
            <v/>
          </cell>
          <cell r="AP37" t="str">
            <v>E</v>
          </cell>
          <cell r="AQ37" t="str">
            <v>&lt;null&gt;</v>
          </cell>
          <cell r="AR37" t="str">
            <v>R</v>
          </cell>
          <cell r="AS37">
            <v>45444</v>
          </cell>
          <cell r="AT37" t="str">
            <v>200/5</v>
          </cell>
          <cell r="AU37" t="str">
            <v>&lt;null&gt;</v>
          </cell>
          <cell r="AV37" t="str">
            <v>01</v>
          </cell>
          <cell r="AW37" t="str">
            <v>C</v>
          </cell>
          <cell r="AX37" t="str">
            <v>1.00</v>
          </cell>
          <cell r="AY37">
            <v>6</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v>415</v>
          </cell>
          <cell r="BZ37">
            <v>3</v>
          </cell>
          <cell r="CA37" t="str">
            <v>E10</v>
          </cell>
          <cell r="CB37">
            <v>1</v>
          </cell>
          <cell r="CC37">
            <v>6</v>
          </cell>
          <cell r="CD37" t="str">
            <v>GS</v>
          </cell>
          <cell r="CE37" t="str">
            <v>EDMI MK10 CT 3ph</v>
          </cell>
          <cell r="CF37">
            <v>45444</v>
          </cell>
          <cell r="CG37">
            <v>45444</v>
          </cell>
          <cell r="CH37" t="str">
            <v>00</v>
          </cell>
          <cell r="CI37" t="str">
            <v>&lt;null&gt;</v>
          </cell>
          <cell r="CJ37" t="str">
            <v>&lt;null&gt;</v>
          </cell>
          <cell r="CK37" t="str">
            <v/>
          </cell>
          <cell r="CL37" t="str">
            <v/>
          </cell>
          <cell r="CM37" t="str">
            <v/>
          </cell>
          <cell r="CN37" t="str">
            <v/>
          </cell>
          <cell r="CO37" t="str">
            <v/>
          </cell>
          <cell r="CP37" t="str">
            <v>1</v>
          </cell>
          <cell r="CQ37" t="str">
            <v>1</v>
          </cell>
          <cell r="CR37" t="str">
            <v/>
          </cell>
          <cell r="CS37" t="str">
            <v>1</v>
          </cell>
          <cell r="CT37" t="str">
            <v>1</v>
          </cell>
          <cell r="CU37" t="str">
            <v>1</v>
          </cell>
          <cell r="CV37" t="str">
            <v/>
          </cell>
          <cell r="CW37" t="str">
            <v/>
          </cell>
          <cell r="CX37">
            <v>45444</v>
          </cell>
          <cell r="CY37" t="str">
            <v>QTFE</v>
          </cell>
          <cell r="CZ37">
            <v>2596000004</v>
          </cell>
          <cell r="DA37" t="str">
            <v>36000.000</v>
          </cell>
        </row>
        <row r="38">
          <cell r="B38" t="str">
            <v>ASixxxxxxTWxxxxCxxx</v>
          </cell>
          <cell r="C38" t="str">
            <v>Single</v>
          </cell>
          <cell r="D38" t="str">
            <v>A</v>
          </cell>
          <cell r="E38">
            <v>45444</v>
          </cell>
          <cell r="F38" t="str">
            <v>I</v>
          </cell>
          <cell r="G38" t="str">
            <v>E</v>
          </cell>
          <cell r="H38">
            <v>45444</v>
          </cell>
          <cell r="I38" t="str">
            <v>H</v>
          </cell>
          <cell r="J38">
            <v>1</v>
          </cell>
          <cell r="K38" t="str">
            <v>H</v>
          </cell>
          <cell r="L38">
            <v>45444</v>
          </cell>
          <cell r="M38" t="str">
            <v>false</v>
          </cell>
          <cell r="N38">
            <v>45444</v>
          </cell>
          <cell r="O38" t="str">
            <v>true</v>
          </cell>
          <cell r="P38" t="str">
            <v>W</v>
          </cell>
          <cell r="Q38">
            <v>45444</v>
          </cell>
          <cell r="R38" t="str">
            <v>E</v>
          </cell>
          <cell r="S38">
            <v>45444</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Drive</v>
          </cell>
          <cell r="AE38" t="str">
            <v>&lt;null&gt;</v>
          </cell>
          <cell r="AF38" t="str">
            <v>&lt;null&gt;</v>
          </cell>
          <cell r="AG38" t="str">
            <v>Altens</v>
          </cell>
          <cell r="AH38" t="str">
            <v>Aberdeen</v>
          </cell>
          <cell r="AI38" t="str">
            <v>Aberdeenshire</v>
          </cell>
          <cell r="AJ38" t="str">
            <v>AB10 1XG</v>
          </cell>
          <cell r="AK38" t="str">
            <v>P</v>
          </cell>
          <cell r="AL38" t="str">
            <v>AI</v>
          </cell>
          <cell r="AM38">
            <v>45444</v>
          </cell>
          <cell r="AN38" t="str">
            <v>&lt;null&gt;</v>
          </cell>
          <cell r="AO38" t="str">
            <v/>
          </cell>
          <cell r="AP38" t="str">
            <v>E</v>
          </cell>
          <cell r="AQ38" t="str">
            <v>&lt;null&gt;</v>
          </cell>
          <cell r="AR38" t="str">
            <v>R</v>
          </cell>
          <cell r="AS38">
            <v>45444</v>
          </cell>
          <cell r="AT38" t="str">
            <v>200/5</v>
          </cell>
          <cell r="AU38" t="str">
            <v>&lt;null&gt;</v>
          </cell>
          <cell r="AV38" t="str">
            <v>01</v>
          </cell>
          <cell r="AW38" t="str">
            <v>C</v>
          </cell>
          <cell r="AX38" t="str">
            <v>1.00</v>
          </cell>
          <cell r="AY38">
            <v>6</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v>415</v>
          </cell>
          <cell r="BZ38">
            <v>3</v>
          </cell>
          <cell r="CA38" t="str">
            <v>E10</v>
          </cell>
          <cell r="CB38">
            <v>1</v>
          </cell>
          <cell r="CC38">
            <v>6</v>
          </cell>
          <cell r="CD38" t="str">
            <v>CS</v>
          </cell>
          <cell r="CE38" t="str">
            <v>EDMI MK10 CT 3ph</v>
          </cell>
          <cell r="CF38">
            <v>45444</v>
          </cell>
          <cell r="CG38">
            <v>45444</v>
          </cell>
          <cell r="CH38" t="str">
            <v>00</v>
          </cell>
          <cell r="CI38" t="str">
            <v>&lt;null&gt;</v>
          </cell>
          <cell r="CJ38" t="str">
            <v>&lt;null&gt;</v>
          </cell>
          <cell r="CK38" t="str">
            <v/>
          </cell>
          <cell r="CL38" t="str">
            <v/>
          </cell>
          <cell r="CM38" t="str">
            <v/>
          </cell>
          <cell r="CN38" t="str">
            <v/>
          </cell>
          <cell r="CO38" t="str">
            <v/>
          </cell>
          <cell r="CP38" t="str">
            <v>1</v>
          </cell>
          <cell r="CQ38" t="str">
            <v>1</v>
          </cell>
          <cell r="CR38" t="str">
            <v/>
          </cell>
          <cell r="CS38" t="str">
            <v>1</v>
          </cell>
          <cell r="CT38" t="str">
            <v>1</v>
          </cell>
          <cell r="CU38" t="str">
            <v>1</v>
          </cell>
          <cell r="CV38" t="str">
            <v/>
          </cell>
          <cell r="CW38" t="str">
            <v/>
          </cell>
          <cell r="CX38">
            <v>45444</v>
          </cell>
          <cell r="CY38" t="str">
            <v>QTFE</v>
          </cell>
          <cell r="CZ38">
            <v>2596000004</v>
          </cell>
          <cell r="DA38" t="str">
            <v>36000.000</v>
          </cell>
        </row>
        <row r="39">
          <cell r="B39" t="str">
            <v>ASixxxxxxTxxxxxDxxx</v>
          </cell>
          <cell r="C39" t="str">
            <v>Single</v>
          </cell>
          <cell r="D39" t="str">
            <v>A</v>
          </cell>
          <cell r="E39">
            <v>45444</v>
          </cell>
          <cell r="F39" t="str">
            <v>I</v>
          </cell>
          <cell r="G39" t="str">
            <v>E</v>
          </cell>
          <cell r="H39">
            <v>45444</v>
          </cell>
          <cell r="I39" t="str">
            <v>H</v>
          </cell>
          <cell r="J39">
            <v>1</v>
          </cell>
          <cell r="K39" t="str">
            <v>H</v>
          </cell>
          <cell r="L39">
            <v>45444</v>
          </cell>
          <cell r="M39" t="str">
            <v>false</v>
          </cell>
          <cell r="N39">
            <v>45444</v>
          </cell>
          <cell r="O39" t="str">
            <v>true</v>
          </cell>
          <cell r="P39" t="str">
            <v>L</v>
          </cell>
          <cell r="Q39">
            <v>45444</v>
          </cell>
          <cell r="R39" t="str">
            <v>E</v>
          </cell>
          <cell r="S39">
            <v>45444</v>
          </cell>
          <cell r="T39" t="str">
            <v>&lt;null&gt;</v>
          </cell>
          <cell r="U39">
            <v>45444</v>
          </cell>
          <cell r="V39" t="str">
            <v>&lt;null&gt;</v>
          </cell>
          <cell r="W39" t="str">
            <v>&lt;null&gt;</v>
          </cell>
          <cell r="X39" t="str">
            <v>&lt;null&gt;</v>
          </cell>
          <cell r="Y39" t="str">
            <v>&lt;null&gt;</v>
          </cell>
          <cell r="Z39" t="str">
            <v>&lt;null&gt;</v>
          </cell>
          <cell r="AA39" t="str">
            <v>&lt;null&gt;</v>
          </cell>
          <cell r="AB39" t="str">
            <v>&lt;null&gt;</v>
          </cell>
          <cell r="AC39" t="str">
            <v>&lt;null&gt;</v>
          </cell>
          <cell r="AD39" t="str">
            <v>Mill Close</v>
          </cell>
          <cell r="AE39" t="str">
            <v>&lt;null&gt;</v>
          </cell>
          <cell r="AF39" t="str">
            <v>&lt;null&gt;</v>
          </cell>
          <cell r="AG39" t="str">
            <v>Altens</v>
          </cell>
          <cell r="AH39" t="str">
            <v>Aberdeen</v>
          </cell>
          <cell r="AI39" t="str">
            <v>Aberdeenshire</v>
          </cell>
          <cell r="AJ39" t="str">
            <v>AB10 1XG</v>
          </cell>
          <cell r="AK39" t="str">
            <v>P</v>
          </cell>
          <cell r="AL39" t="str">
            <v>AI</v>
          </cell>
          <cell r="AM39">
            <v>45444</v>
          </cell>
          <cell r="AN39" t="str">
            <v>&lt;null&gt;</v>
          </cell>
          <cell r="AO39" t="str">
            <v/>
          </cell>
          <cell r="AP39" t="str">
            <v>E</v>
          </cell>
          <cell r="AQ39" t="str">
            <v>&lt;null&gt;</v>
          </cell>
          <cell r="AR39" t="str">
            <v>R</v>
          </cell>
          <cell r="AS39">
            <v>45444</v>
          </cell>
          <cell r="AT39" t="str">
            <v>200/5</v>
          </cell>
          <cell r="AU39" t="str">
            <v>&lt;null&gt;</v>
          </cell>
          <cell r="AV39" t="str">
            <v>01</v>
          </cell>
          <cell r="AW39" t="str">
            <v>C</v>
          </cell>
          <cell r="AX39" t="str">
            <v>1.00</v>
          </cell>
          <cell r="AY39">
            <v>6</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v>415</v>
          </cell>
          <cell r="BZ39">
            <v>3</v>
          </cell>
          <cell r="CA39" t="str">
            <v>E10</v>
          </cell>
          <cell r="CB39">
            <v>1</v>
          </cell>
          <cell r="CC39">
            <v>6</v>
          </cell>
          <cell r="CD39" t="str">
            <v>GS</v>
          </cell>
          <cell r="CE39" t="str">
            <v>EDMI MK10 CT 3ph</v>
          </cell>
          <cell r="CF39">
            <v>45444</v>
          </cell>
          <cell r="CG39">
            <v>45444</v>
          </cell>
          <cell r="CH39" t="str">
            <v>00</v>
          </cell>
          <cell r="CI39" t="str">
            <v>&lt;null&gt;</v>
          </cell>
          <cell r="CJ39" t="str">
            <v>&lt;null&gt;</v>
          </cell>
          <cell r="CK39" t="str">
            <v/>
          </cell>
          <cell r="CL39" t="str">
            <v/>
          </cell>
          <cell r="CM39" t="str">
            <v/>
          </cell>
          <cell r="CN39" t="str">
            <v/>
          </cell>
          <cell r="CO39" t="str">
            <v/>
          </cell>
          <cell r="CP39" t="str">
            <v>1</v>
          </cell>
          <cell r="CQ39" t="str">
            <v>1</v>
          </cell>
          <cell r="CR39" t="str">
            <v/>
          </cell>
          <cell r="CS39" t="str">
            <v>1</v>
          </cell>
          <cell r="CT39" t="str">
            <v>1</v>
          </cell>
          <cell r="CU39" t="str">
            <v>1</v>
          </cell>
          <cell r="CV39" t="str">
            <v/>
          </cell>
          <cell r="CW39" t="str">
            <v/>
          </cell>
          <cell r="CX39">
            <v>45444</v>
          </cell>
          <cell r="CY39" t="str">
            <v>QTFE</v>
          </cell>
          <cell r="CZ39">
            <v>2596000004</v>
          </cell>
          <cell r="DA39" t="str">
            <v>36000.000</v>
          </cell>
        </row>
        <row r="40">
          <cell r="B40" t="str">
            <v>ASixxxxxxTxxxNxCxxx</v>
          </cell>
          <cell r="C40" t="str">
            <v>Single</v>
          </cell>
          <cell r="D40" t="str">
            <v>A</v>
          </cell>
          <cell r="E40">
            <v>45444</v>
          </cell>
          <cell r="F40" t="str">
            <v>I</v>
          </cell>
          <cell r="G40" t="str">
            <v>E</v>
          </cell>
          <cell r="H40">
            <v>45444</v>
          </cell>
          <cell r="I40" t="str">
            <v>H</v>
          </cell>
          <cell r="J40">
            <v>1</v>
          </cell>
          <cell r="K40" t="str">
            <v>H</v>
          </cell>
          <cell r="L40">
            <v>45444</v>
          </cell>
          <cell r="M40" t="str">
            <v>false</v>
          </cell>
          <cell r="N40">
            <v>45444</v>
          </cell>
          <cell r="O40" t="str">
            <v>true</v>
          </cell>
          <cell r="P40" t="str">
            <v>L</v>
          </cell>
          <cell r="Q40">
            <v>45444</v>
          </cell>
          <cell r="R40" t="str">
            <v>E</v>
          </cell>
          <cell r="S40">
            <v>45444</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Green Walk</v>
          </cell>
          <cell r="AE40" t="str">
            <v>&lt;null&gt;</v>
          </cell>
          <cell r="AF40" t="str">
            <v>&lt;null&gt;</v>
          </cell>
          <cell r="AG40" t="str">
            <v>Altens</v>
          </cell>
          <cell r="AH40" t="str">
            <v>Aberdeen</v>
          </cell>
          <cell r="AI40" t="str">
            <v>Aberdeenshire</v>
          </cell>
          <cell r="AJ40" t="str">
            <v>AB10 1XG</v>
          </cell>
          <cell r="AK40" t="str">
            <v>P</v>
          </cell>
          <cell r="AL40" t="str">
            <v>AI</v>
          </cell>
          <cell r="AM40">
            <v>45444</v>
          </cell>
          <cell r="AN40" t="str">
            <v>&lt;null&gt;</v>
          </cell>
          <cell r="AO40" t="str">
            <v/>
          </cell>
          <cell r="AP40" t="str">
            <v>E</v>
          </cell>
          <cell r="AQ40" t="str">
            <v>&lt;null&gt;</v>
          </cell>
          <cell r="AR40" t="str">
            <v>R</v>
          </cell>
          <cell r="AS40">
            <v>45444</v>
          </cell>
          <cell r="AT40" t="str">
            <v>200/5</v>
          </cell>
          <cell r="AU40" t="str">
            <v>&lt;null&gt;</v>
          </cell>
          <cell r="AV40" t="str">
            <v>01</v>
          </cell>
          <cell r="AW40" t="str">
            <v>C</v>
          </cell>
          <cell r="AX40" t="str">
            <v>1.00</v>
          </cell>
          <cell r="AY40">
            <v>6</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v>415</v>
          </cell>
          <cell r="BZ40">
            <v>3</v>
          </cell>
          <cell r="CA40" t="str">
            <v>E10</v>
          </cell>
          <cell r="CB40">
            <v>1</v>
          </cell>
          <cell r="CC40">
            <v>6</v>
          </cell>
          <cell r="CD40" t="str">
            <v>GS</v>
          </cell>
          <cell r="CE40" t="str">
            <v>EDMI MK10 CT 3ph</v>
          </cell>
          <cell r="CF40">
            <v>45444</v>
          </cell>
          <cell r="CG40">
            <v>45444</v>
          </cell>
          <cell r="CH40" t="str">
            <v>00</v>
          </cell>
          <cell r="CI40" t="str">
            <v>&lt;null&gt;</v>
          </cell>
          <cell r="CJ40" t="str">
            <v>&lt;null&gt;</v>
          </cell>
          <cell r="CK40" t="str">
            <v/>
          </cell>
          <cell r="CL40" t="str">
            <v/>
          </cell>
          <cell r="CM40" t="str">
            <v/>
          </cell>
          <cell r="CN40" t="str">
            <v/>
          </cell>
          <cell r="CO40" t="str">
            <v/>
          </cell>
          <cell r="CP40" t="str">
            <v>1</v>
          </cell>
          <cell r="CQ40" t="str">
            <v>1</v>
          </cell>
          <cell r="CR40" t="str">
            <v/>
          </cell>
          <cell r="CS40" t="str">
            <v>1</v>
          </cell>
          <cell r="CT40" t="str">
            <v>1</v>
          </cell>
          <cell r="CU40" t="str">
            <v>1</v>
          </cell>
          <cell r="CV40" t="str">
            <v/>
          </cell>
          <cell r="CW40" t="str">
            <v/>
          </cell>
          <cell r="CX40">
            <v>45444</v>
          </cell>
          <cell r="CY40" t="str">
            <v>QTFE</v>
          </cell>
          <cell r="CZ40">
            <v>2596000004</v>
          </cell>
          <cell r="DA40" t="str">
            <v>36000.000</v>
          </cell>
        </row>
        <row r="41">
          <cell r="B41" t="str">
            <v>ASixxxxxxTxxxxxCExx</v>
          </cell>
          <cell r="C41" t="str">
            <v>Single</v>
          </cell>
          <cell r="D41" t="str">
            <v>A</v>
          </cell>
          <cell r="E41">
            <v>45444</v>
          </cell>
          <cell r="F41" t="str">
            <v>I</v>
          </cell>
          <cell r="G41" t="str">
            <v>E</v>
          </cell>
          <cell r="H41">
            <v>45444</v>
          </cell>
          <cell r="I41" t="str">
            <v>H</v>
          </cell>
          <cell r="J41">
            <v>1</v>
          </cell>
          <cell r="K41" t="str">
            <v>H</v>
          </cell>
          <cell r="L41">
            <v>45444</v>
          </cell>
          <cell r="M41" t="str">
            <v>false</v>
          </cell>
          <cell r="N41">
            <v>45444</v>
          </cell>
          <cell r="O41" t="str">
            <v>true</v>
          </cell>
          <cell r="P41" t="str">
            <v>L</v>
          </cell>
          <cell r="Q41">
            <v>45444</v>
          </cell>
          <cell r="R41" t="str">
            <v>E</v>
          </cell>
          <cell r="S41">
            <v>45444</v>
          </cell>
          <cell r="T41" t="str">
            <v>&lt;null&gt;</v>
          </cell>
          <cell r="U41" t="str">
            <v>&lt;null&gt;</v>
          </cell>
          <cell r="V41" t="str">
            <v>MS Contract Ref 1</v>
          </cell>
          <cell r="W41" t="str">
            <v>DS Contract Ref 1</v>
          </cell>
          <cell r="X41" t="str">
            <v>&lt;null&gt;</v>
          </cell>
          <cell r="Y41" t="str">
            <v>&lt;null&gt;</v>
          </cell>
          <cell r="Z41" t="str">
            <v>&lt;null&gt;</v>
          </cell>
          <cell r="AA41" t="str">
            <v>&lt;null&gt;</v>
          </cell>
          <cell r="AB41" t="str">
            <v>&lt;null&gt;</v>
          </cell>
          <cell r="AC41" t="str">
            <v>&lt;null&gt;</v>
          </cell>
          <cell r="AD41" t="str">
            <v>Green Square</v>
          </cell>
          <cell r="AE41" t="str">
            <v>&lt;null&gt;</v>
          </cell>
          <cell r="AF41" t="str">
            <v>&lt;null&gt;</v>
          </cell>
          <cell r="AG41" t="str">
            <v>Altens</v>
          </cell>
          <cell r="AH41" t="str">
            <v>Aberdeen</v>
          </cell>
          <cell r="AI41" t="str">
            <v>Aberdeenshire</v>
          </cell>
          <cell r="AJ41" t="str">
            <v>AB10 1XG</v>
          </cell>
          <cell r="AK41" t="str">
            <v>P</v>
          </cell>
          <cell r="AL41" t="str">
            <v>AI</v>
          </cell>
          <cell r="AM41">
            <v>45444</v>
          </cell>
          <cell r="AN41" t="str">
            <v>&lt;null&gt;</v>
          </cell>
          <cell r="AO41" t="str">
            <v/>
          </cell>
          <cell r="AP41" t="str">
            <v>E</v>
          </cell>
          <cell r="AQ41" t="str">
            <v>&lt;null&gt;</v>
          </cell>
          <cell r="AR41" t="str">
            <v>R</v>
          </cell>
          <cell r="AS41">
            <v>45444</v>
          </cell>
          <cell r="AT41" t="str">
            <v>200/5</v>
          </cell>
          <cell r="AU41" t="str">
            <v>&lt;null&gt;</v>
          </cell>
          <cell r="AV41" t="str">
            <v>01</v>
          </cell>
          <cell r="AW41" t="str">
            <v>C</v>
          </cell>
          <cell r="AX41" t="str">
            <v>1.00</v>
          </cell>
          <cell r="AY41">
            <v>6</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v>415</v>
          </cell>
          <cell r="BZ41">
            <v>3</v>
          </cell>
          <cell r="CA41" t="str">
            <v>E10</v>
          </cell>
          <cell r="CB41">
            <v>1</v>
          </cell>
          <cell r="CC41">
            <v>6</v>
          </cell>
          <cell r="CD41" t="str">
            <v>GS</v>
          </cell>
          <cell r="CE41" t="str">
            <v>EDMI MK10 CT 3ph</v>
          </cell>
          <cell r="CF41">
            <v>45444</v>
          </cell>
          <cell r="CG41">
            <v>45444</v>
          </cell>
          <cell r="CH41" t="str">
            <v>00</v>
          </cell>
          <cell r="CI41" t="str">
            <v>&lt;null&gt;</v>
          </cell>
          <cell r="CJ41" t="str">
            <v>&lt;null&gt;</v>
          </cell>
          <cell r="CK41" t="str">
            <v/>
          </cell>
          <cell r="CL41" t="str">
            <v/>
          </cell>
          <cell r="CM41" t="str">
            <v/>
          </cell>
          <cell r="CN41" t="str">
            <v/>
          </cell>
          <cell r="CO41" t="str">
            <v/>
          </cell>
          <cell r="CP41" t="str">
            <v>1</v>
          </cell>
          <cell r="CQ41" t="str">
            <v>1</v>
          </cell>
          <cell r="CR41" t="str">
            <v/>
          </cell>
          <cell r="CS41" t="str">
            <v>1</v>
          </cell>
          <cell r="CT41" t="str">
            <v>1</v>
          </cell>
          <cell r="CU41" t="str">
            <v>1</v>
          </cell>
          <cell r="CV41" t="str">
            <v/>
          </cell>
          <cell r="CW41" t="str">
            <v/>
          </cell>
          <cell r="CX41">
            <v>45444</v>
          </cell>
          <cell r="CY41" t="str">
            <v>QTFE</v>
          </cell>
          <cell r="CZ41">
            <v>2596000004</v>
          </cell>
          <cell r="DA41" t="str">
            <v>36000.000</v>
          </cell>
        </row>
        <row r="42">
          <cell r="B42" t="str">
            <v>SLiExxxHxTxxxxxCxxx</v>
          </cell>
          <cell r="C42" t="str">
            <v>Linked</v>
          </cell>
          <cell r="D42" t="str">
            <v>S</v>
          </cell>
          <cell r="E42">
            <v>45444</v>
          </cell>
          <cell r="F42" t="str">
            <v>E</v>
          </cell>
          <cell r="G42" t="str">
            <v>E</v>
          </cell>
          <cell r="H42">
            <v>45444</v>
          </cell>
          <cell r="I42" t="str">
            <v>S2ADE</v>
          </cell>
          <cell r="J42">
            <v>1</v>
          </cell>
          <cell r="K42" t="str">
            <v>H</v>
          </cell>
          <cell r="L42">
            <v>45444</v>
          </cell>
          <cell r="M42" t="str">
            <v>true</v>
          </cell>
          <cell r="N42">
            <v>45444</v>
          </cell>
          <cell r="O42" t="str">
            <v>true</v>
          </cell>
          <cell r="P42" t="str">
            <v>W</v>
          </cell>
          <cell r="Q42">
            <v>45444</v>
          </cell>
          <cell r="R42" t="str">
            <v>A</v>
          </cell>
          <cell r="S42">
            <v>45444</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New Street</v>
          </cell>
          <cell r="AE42" t="str">
            <v>&lt;null&gt;</v>
          </cell>
          <cell r="AF42" t="str">
            <v>&lt;null&gt;</v>
          </cell>
          <cell r="AG42" t="str">
            <v>Altens</v>
          </cell>
          <cell r="AH42" t="str">
            <v>Aberdeen</v>
          </cell>
          <cell r="AI42" t="str">
            <v>Aberdeenshire</v>
          </cell>
          <cell r="AJ42" t="str">
            <v>AB10 1XG</v>
          </cell>
          <cell r="AK42" t="str">
            <v>P</v>
          </cell>
          <cell r="AL42" t="str">
            <v>AE</v>
          </cell>
          <cell r="AM42">
            <v>45444</v>
          </cell>
          <cell r="AN42" t="str">
            <v>0801</v>
          </cell>
          <cell r="AO42">
            <v>45444</v>
          </cell>
          <cell r="AP42" t="str">
            <v>E</v>
          </cell>
          <cell r="AQ42" t="str">
            <v/>
          </cell>
          <cell r="AR42" t="str">
            <v>M</v>
          </cell>
          <cell r="AS42">
            <v>45444</v>
          </cell>
          <cell r="AT42" t="str">
            <v>&lt;null&gt;</v>
          </cell>
          <cell r="AU42" t="str">
            <v>00306</v>
          </cell>
          <cell r="AV42" t="str">
            <v>1</v>
          </cell>
          <cell r="AW42" t="str">
            <v>C</v>
          </cell>
          <cell r="AX42" t="str">
            <v>1.00</v>
          </cell>
          <cell r="AY42" t="str">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GS</v>
          </cell>
          <cell r="CE42" t="str">
            <v>ELECTRONICS INC</v>
          </cell>
          <cell r="CF42">
            <v>45444</v>
          </cell>
          <cell r="CG42">
            <v>45444</v>
          </cell>
          <cell r="CH42" t="str">
            <v>08</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45444</v>
          </cell>
          <cell r="CY42" t="str">
            <v>QTFE</v>
          </cell>
          <cell r="CZ42">
            <v>2596000004</v>
          </cell>
          <cell r="DA42" t="str">
            <v>3000.000</v>
          </cell>
        </row>
        <row r="43">
          <cell r="B43" t="str">
            <v>SLiExxxHTTxFxxxCxxx</v>
          </cell>
          <cell r="C43" t="str">
            <v>Linked</v>
          </cell>
          <cell r="D43" t="str">
            <v>S</v>
          </cell>
          <cell r="E43">
            <v>45444</v>
          </cell>
          <cell r="F43" t="str">
            <v>E</v>
          </cell>
          <cell r="G43" t="str">
            <v>E</v>
          </cell>
          <cell r="H43">
            <v>45444</v>
          </cell>
          <cell r="I43" t="str">
            <v>S2ADE</v>
          </cell>
          <cell r="J43">
            <v>1</v>
          </cell>
          <cell r="K43" t="str">
            <v>H</v>
          </cell>
          <cell r="L43">
            <v>45444</v>
          </cell>
          <cell r="M43" t="str">
            <v>true</v>
          </cell>
          <cell r="N43">
            <v>45444</v>
          </cell>
          <cell r="O43" t="str">
            <v>true</v>
          </cell>
          <cell r="P43" t="str">
            <v>W</v>
          </cell>
          <cell r="Q43">
            <v>45444</v>
          </cell>
          <cell r="R43" t="str">
            <v>F</v>
          </cell>
          <cell r="S43">
            <v>45444</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Church Way</v>
          </cell>
          <cell r="AE43" t="str">
            <v>&lt;null&gt;</v>
          </cell>
          <cell r="AF43" t="str">
            <v>&lt;null&gt;</v>
          </cell>
          <cell r="AG43" t="str">
            <v>Altens</v>
          </cell>
          <cell r="AH43" t="str">
            <v>Aberdeen</v>
          </cell>
          <cell r="AI43" t="str">
            <v>Aberdeenshire</v>
          </cell>
          <cell r="AJ43" t="str">
            <v>AB10 1XG</v>
          </cell>
          <cell r="AK43" t="str">
            <v>P</v>
          </cell>
          <cell r="AL43" t="str">
            <v>AE</v>
          </cell>
          <cell r="AM43">
            <v>45444</v>
          </cell>
          <cell r="AN43" t="str">
            <v/>
          </cell>
          <cell r="AO43">
            <v>45444</v>
          </cell>
          <cell r="AP43" t="str">
            <v>E</v>
          </cell>
          <cell r="AQ43" t="str">
            <v/>
          </cell>
          <cell r="AR43" t="str">
            <v>M</v>
          </cell>
          <cell r="AS43">
            <v>45444</v>
          </cell>
          <cell r="AT43" t="str">
            <v>&lt;null&gt;</v>
          </cell>
          <cell r="AU43" t="str">
            <v/>
          </cell>
          <cell r="AV43" t="str">
            <v>1</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45444</v>
          </cell>
          <cell r="CG43">
            <v>45444</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45444</v>
          </cell>
          <cell r="CY43" t="str">
            <v>QTFE</v>
          </cell>
          <cell r="CZ43">
            <v>2596000004</v>
          </cell>
          <cell r="DA43" t="str">
            <v>36000.000</v>
          </cell>
        </row>
        <row r="44">
          <cell r="B44" t="str">
            <v>SLiExxxHxTxAxxxCxxx</v>
          </cell>
          <cell r="C44" t="str">
            <v>Linked</v>
          </cell>
          <cell r="D44" t="str">
            <v>S</v>
          </cell>
          <cell r="E44">
            <v>45444</v>
          </cell>
          <cell r="F44" t="str">
            <v>E</v>
          </cell>
          <cell r="G44" t="str">
            <v>E</v>
          </cell>
          <cell r="H44">
            <v>45444</v>
          </cell>
          <cell r="I44" t="str">
            <v>S2ADE</v>
          </cell>
          <cell r="J44">
            <v>1</v>
          </cell>
          <cell r="K44" t="str">
            <v>H</v>
          </cell>
          <cell r="L44">
            <v>45444</v>
          </cell>
          <cell r="M44" t="str">
            <v>true</v>
          </cell>
          <cell r="N44">
            <v>45444</v>
          </cell>
          <cell r="O44" t="str">
            <v>true</v>
          </cell>
          <cell r="P44" t="str">
            <v>W</v>
          </cell>
          <cell r="Q44">
            <v>45444</v>
          </cell>
          <cell r="R44" t="str">
            <v>A</v>
          </cell>
          <cell r="S44">
            <v>45444</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Hill Lane</v>
          </cell>
          <cell r="AE44" t="str">
            <v>&lt;null&gt;</v>
          </cell>
          <cell r="AF44" t="str">
            <v>&lt;null&gt;</v>
          </cell>
          <cell r="AG44" t="str">
            <v>Altens</v>
          </cell>
          <cell r="AH44" t="str">
            <v>Aberdeen</v>
          </cell>
          <cell r="AI44" t="str">
            <v>Aberdeenshire</v>
          </cell>
          <cell r="AJ44" t="str">
            <v>AB10 1XG</v>
          </cell>
          <cell r="AK44" t="str">
            <v>P</v>
          </cell>
          <cell r="AL44" t="str">
            <v>AE</v>
          </cell>
          <cell r="AM44">
            <v>45444</v>
          </cell>
          <cell r="AN44" t="str">
            <v>0801</v>
          </cell>
          <cell r="AO44">
            <v>45444</v>
          </cell>
          <cell r="AP44" t="str">
            <v>E</v>
          </cell>
          <cell r="AQ44" t="str">
            <v/>
          </cell>
          <cell r="AR44" t="str">
            <v>M</v>
          </cell>
          <cell r="AS44">
            <v>45444</v>
          </cell>
          <cell r="AT44" t="str">
            <v>&lt;null&gt;</v>
          </cell>
          <cell r="AU44" t="str">
            <v>00306</v>
          </cell>
          <cell r="AV44" t="str">
            <v>1</v>
          </cell>
          <cell r="AW44" t="str">
            <v>C</v>
          </cell>
          <cell r="AX44" t="str">
            <v>1.00</v>
          </cell>
          <cell r="AY44" t="str">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GS</v>
          </cell>
          <cell r="CE44" t="str">
            <v>ELECTRONICS INC</v>
          </cell>
          <cell r="CF44">
            <v>45444</v>
          </cell>
          <cell r="CG44">
            <v>45444</v>
          </cell>
          <cell r="CH44" t="str">
            <v>08</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45444</v>
          </cell>
          <cell r="CY44" t="str">
            <v>QTFE</v>
          </cell>
          <cell r="CZ44">
            <v>2596000004</v>
          </cell>
          <cell r="DA44" t="str">
            <v>3000.000</v>
          </cell>
        </row>
        <row r="45">
          <cell r="B45" t="str">
            <v>SLiIxxxxxTxxxxxCxxx</v>
          </cell>
          <cell r="C45" t="str">
            <v>Linked</v>
          </cell>
          <cell r="D45" t="str">
            <v>S</v>
          </cell>
          <cell r="E45">
            <v>45444</v>
          </cell>
          <cell r="F45" t="str">
            <v>I</v>
          </cell>
          <cell r="G45" t="str">
            <v>E</v>
          </cell>
          <cell r="H45">
            <v>45444</v>
          </cell>
          <cell r="I45" t="str">
            <v>S2ADE</v>
          </cell>
          <cell r="J45">
            <v>1</v>
          </cell>
          <cell r="K45" t="str">
            <v>D</v>
          </cell>
          <cell r="L45">
            <v>45444</v>
          </cell>
          <cell r="M45" t="str">
            <v>true</v>
          </cell>
          <cell r="N45">
            <v>45444</v>
          </cell>
          <cell r="O45" t="str">
            <v>true</v>
          </cell>
          <cell r="P45" t="str">
            <v>W</v>
          </cell>
          <cell r="Q45">
            <v>45444</v>
          </cell>
          <cell r="R45" t="str">
            <v>A</v>
          </cell>
          <cell r="S45">
            <v>45444</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New Street</v>
          </cell>
          <cell r="AE45" t="str">
            <v>&lt;null&gt;</v>
          </cell>
          <cell r="AF45" t="str">
            <v>&lt;null&gt;</v>
          </cell>
          <cell r="AG45" t="str">
            <v>Altens</v>
          </cell>
          <cell r="AH45" t="str">
            <v>Aberdeen</v>
          </cell>
          <cell r="AI45" t="str">
            <v>Aberdeenshire</v>
          </cell>
          <cell r="AJ45" t="str">
            <v>AB10 1XG</v>
          </cell>
          <cell r="AK45" t="str">
            <v>P</v>
          </cell>
          <cell r="AL45" t="str">
            <v>AI</v>
          </cell>
          <cell r="AM45">
            <v>45444</v>
          </cell>
          <cell r="AN45" t="str">
            <v>0801</v>
          </cell>
          <cell r="AO45">
            <v>45444</v>
          </cell>
          <cell r="AP45" t="str">
            <v>E</v>
          </cell>
          <cell r="AQ45">
            <v>100</v>
          </cell>
          <cell r="AR45" t="str">
            <v>R</v>
          </cell>
          <cell r="AS45">
            <v>45444</v>
          </cell>
          <cell r="AT45" t="str">
            <v>&lt;null&gt;</v>
          </cell>
          <cell r="AU45" t="str">
            <v>00306</v>
          </cell>
          <cell r="AV45" t="str">
            <v>01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45444</v>
          </cell>
          <cell r="CG45">
            <v>45444</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45444</v>
          </cell>
          <cell r="CY45" t="str">
            <v>QTFE</v>
          </cell>
          <cell r="CZ45">
            <v>2596000004</v>
          </cell>
          <cell r="DA45" t="str">
            <v>3000.000</v>
          </cell>
        </row>
        <row r="46">
          <cell r="B46" t="str">
            <v>SLiIxxxxTTxFxxxCxxx</v>
          </cell>
          <cell r="C46" t="str">
            <v>Linked</v>
          </cell>
          <cell r="D46" t="str">
            <v>S</v>
          </cell>
          <cell r="E46">
            <v>45444</v>
          </cell>
          <cell r="F46" t="str">
            <v>I</v>
          </cell>
          <cell r="G46" t="str">
            <v>E</v>
          </cell>
          <cell r="H46">
            <v>45444</v>
          </cell>
          <cell r="I46" t="str">
            <v>S2ADE</v>
          </cell>
          <cell r="J46">
            <v>1</v>
          </cell>
          <cell r="K46" t="str">
            <v>H</v>
          </cell>
          <cell r="L46">
            <v>45444</v>
          </cell>
          <cell r="M46" t="str">
            <v>true</v>
          </cell>
          <cell r="N46">
            <v>45444</v>
          </cell>
          <cell r="O46" t="str">
            <v>true</v>
          </cell>
          <cell r="P46" t="str">
            <v>W</v>
          </cell>
          <cell r="Q46">
            <v>45444</v>
          </cell>
          <cell r="R46" t="str">
            <v>F</v>
          </cell>
          <cell r="S46">
            <v>45444</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Church Way</v>
          </cell>
          <cell r="AE46" t="str">
            <v>&lt;null&gt;</v>
          </cell>
          <cell r="AF46" t="str">
            <v>&lt;null&gt;</v>
          </cell>
          <cell r="AG46" t="str">
            <v>Altens</v>
          </cell>
          <cell r="AH46" t="str">
            <v>Aberdeen</v>
          </cell>
          <cell r="AI46" t="str">
            <v>Aberdeenshire</v>
          </cell>
          <cell r="AJ46" t="str">
            <v>AB10 1XG</v>
          </cell>
          <cell r="AK46" t="str">
            <v>P</v>
          </cell>
          <cell r="AL46" t="str">
            <v>AI</v>
          </cell>
          <cell r="AM46">
            <v>45444</v>
          </cell>
          <cell r="AN46" t="str">
            <v/>
          </cell>
          <cell r="AO46">
            <v>45444</v>
          </cell>
          <cell r="AP46" t="str">
            <v>E</v>
          </cell>
          <cell r="AQ46" t="str">
            <v/>
          </cell>
          <cell r="AR46" t="str">
            <v>M</v>
          </cell>
          <cell r="AS46">
            <v>45444</v>
          </cell>
          <cell r="AT46" t="str">
            <v>&lt;null&gt;</v>
          </cell>
          <cell r="AU46" t="str">
            <v/>
          </cell>
          <cell r="AV46" t="str">
            <v>1</v>
          </cell>
          <cell r="AW46" t="str">
            <v>C</v>
          </cell>
          <cell r="AX46" t="str">
            <v>1.00</v>
          </cell>
          <cell r="AY46" t="str">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11000</v>
          </cell>
          <cell r="BZ46" t="str">
            <v>3</v>
          </cell>
          <cell r="CA46" t="str">
            <v>GP4</v>
          </cell>
          <cell r="CB46" t="str">
            <v>2</v>
          </cell>
          <cell r="CC46" t="str">
            <v>6</v>
          </cell>
          <cell r="CD46" t="str">
            <v>GS</v>
          </cell>
          <cell r="CE46" t="str">
            <v>ELECTRONICS INC</v>
          </cell>
          <cell r="CF46">
            <v>45444</v>
          </cell>
          <cell r="CG46">
            <v>45444</v>
          </cell>
          <cell r="CH46" t="str">
            <v>00</v>
          </cell>
          <cell r="CI46" t="str">
            <v>&lt;null&gt;</v>
          </cell>
          <cell r="CJ46" t="str">
            <v>&lt;null&gt;</v>
          </cell>
          <cell r="CK46" t="str">
            <v/>
          </cell>
          <cell r="CL46" t="str">
            <v/>
          </cell>
          <cell r="CM46" t="str">
            <v/>
          </cell>
          <cell r="CN46" t="str">
            <v/>
          </cell>
          <cell r="CO46" t="str">
            <v/>
          </cell>
          <cell r="CP46" t="str">
            <v/>
          </cell>
          <cell r="CQ46" t="str">
            <v/>
          </cell>
          <cell r="CR46" t="str">
            <v/>
          </cell>
          <cell r="CS46" t="str">
            <v/>
          </cell>
          <cell r="CT46" t="str">
            <v/>
          </cell>
          <cell r="CU46" t="str">
            <v/>
          </cell>
          <cell r="CV46" t="str">
            <v/>
          </cell>
          <cell r="CW46" t="str">
            <v/>
          </cell>
          <cell r="CX46">
            <v>45444</v>
          </cell>
          <cell r="CY46" t="str">
            <v>QTFE</v>
          </cell>
          <cell r="CZ46">
            <v>2596000004</v>
          </cell>
          <cell r="DA46" t="str">
            <v>36000.000</v>
          </cell>
        </row>
        <row r="47">
          <cell r="B47" t="str">
            <v>SLiIxxxxxTxAxxxCxxx</v>
          </cell>
          <cell r="C47" t="str">
            <v>Linked</v>
          </cell>
          <cell r="D47" t="str">
            <v>S</v>
          </cell>
          <cell r="E47">
            <v>45444</v>
          </cell>
          <cell r="F47" t="str">
            <v>I</v>
          </cell>
          <cell r="G47" t="str">
            <v>E</v>
          </cell>
          <cell r="H47">
            <v>45444</v>
          </cell>
          <cell r="I47" t="str">
            <v>S2ADE</v>
          </cell>
          <cell r="J47">
            <v>1</v>
          </cell>
          <cell r="K47" t="str">
            <v>D</v>
          </cell>
          <cell r="L47">
            <v>45444</v>
          </cell>
          <cell r="M47" t="str">
            <v>true</v>
          </cell>
          <cell r="N47">
            <v>45444</v>
          </cell>
          <cell r="O47" t="str">
            <v>true</v>
          </cell>
          <cell r="P47" t="str">
            <v>W</v>
          </cell>
          <cell r="Q47">
            <v>45444</v>
          </cell>
          <cell r="R47" t="str">
            <v>A</v>
          </cell>
          <cell r="S47">
            <v>45444</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Hill Lane</v>
          </cell>
          <cell r="AE47" t="str">
            <v>&lt;null&gt;</v>
          </cell>
          <cell r="AF47" t="str">
            <v>&lt;null&gt;</v>
          </cell>
          <cell r="AG47" t="str">
            <v>Altens</v>
          </cell>
          <cell r="AH47" t="str">
            <v>Aberdeen</v>
          </cell>
          <cell r="AI47" t="str">
            <v>Aberdeenshire</v>
          </cell>
          <cell r="AJ47" t="str">
            <v>AB10 1XG</v>
          </cell>
          <cell r="AK47" t="str">
            <v>P</v>
          </cell>
          <cell r="AL47" t="str">
            <v>AI</v>
          </cell>
          <cell r="AM47">
            <v>45444</v>
          </cell>
          <cell r="AN47" t="str">
            <v>0801</v>
          </cell>
          <cell r="AO47">
            <v>45444</v>
          </cell>
          <cell r="AP47" t="str">
            <v>E</v>
          </cell>
          <cell r="AQ47">
            <v>100</v>
          </cell>
          <cell r="AR47" t="str">
            <v>R</v>
          </cell>
          <cell r="AS47">
            <v>45444</v>
          </cell>
          <cell r="AT47" t="str">
            <v>&lt;null&gt;</v>
          </cell>
          <cell r="AU47" t="str">
            <v>00306</v>
          </cell>
          <cell r="AV47" t="str">
            <v>01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45444</v>
          </cell>
          <cell r="CG47">
            <v>45444</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45444</v>
          </cell>
          <cell r="CY47" t="str">
            <v>QTFE</v>
          </cell>
          <cell r="CZ47">
            <v>2596000004</v>
          </cell>
          <cell r="DA47" t="str">
            <v>3000.000</v>
          </cell>
        </row>
        <row r="48">
          <cell r="B48" t="str">
            <v>SPrIxxxxxTxxxxxCxxx</v>
          </cell>
          <cell r="C48" t="str">
            <v>Primary Related</v>
          </cell>
          <cell r="D48" t="str">
            <v>S</v>
          </cell>
          <cell r="E48">
            <v>45444</v>
          </cell>
          <cell r="F48" t="str">
            <v>I</v>
          </cell>
          <cell r="G48" t="str">
            <v>E</v>
          </cell>
          <cell r="H48">
            <v>45444</v>
          </cell>
          <cell r="I48" t="str">
            <v>S2ADE</v>
          </cell>
          <cell r="J48">
            <v>1</v>
          </cell>
          <cell r="K48" t="str">
            <v>D</v>
          </cell>
          <cell r="L48">
            <v>45444</v>
          </cell>
          <cell r="M48" t="str">
            <v>true</v>
          </cell>
          <cell r="N48">
            <v>45444</v>
          </cell>
          <cell r="O48" t="str">
            <v>true</v>
          </cell>
          <cell r="P48" t="str">
            <v>W</v>
          </cell>
          <cell r="Q48">
            <v>45444</v>
          </cell>
          <cell r="R48" t="str">
            <v>A</v>
          </cell>
          <cell r="S48">
            <v>45444</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South Street</v>
          </cell>
          <cell r="AE48" t="str">
            <v>&lt;null&gt;</v>
          </cell>
          <cell r="AF48" t="str">
            <v>&lt;null&gt;</v>
          </cell>
          <cell r="AG48" t="str">
            <v>Altens</v>
          </cell>
          <cell r="AH48" t="str">
            <v>Aberdeen</v>
          </cell>
          <cell r="AI48" t="str">
            <v>Aberdeenshire</v>
          </cell>
          <cell r="AJ48" t="str">
            <v>AB10 1XG</v>
          </cell>
          <cell r="AK48" t="str">
            <v>P</v>
          </cell>
          <cell r="AL48" t="str">
            <v>AI</v>
          </cell>
          <cell r="AM48">
            <v>45444</v>
          </cell>
          <cell r="AN48" t="str">
            <v>0801</v>
          </cell>
          <cell r="AO48">
            <v>45444</v>
          </cell>
          <cell r="AP48" t="str">
            <v>E</v>
          </cell>
          <cell r="AQ48">
            <v>100</v>
          </cell>
          <cell r="AR48" t="str">
            <v>R</v>
          </cell>
          <cell r="AS48">
            <v>45444</v>
          </cell>
          <cell r="AT48" t="str">
            <v>&lt;null&gt;</v>
          </cell>
          <cell r="AU48" t="str">
            <v>00306</v>
          </cell>
          <cell r="AV48" t="str">
            <v>01</v>
          </cell>
          <cell r="AW48" t="str">
            <v>C</v>
          </cell>
          <cell r="AX48" t="str">
            <v>1.00</v>
          </cell>
          <cell r="AY48">
            <v>5</v>
          </cell>
          <cell r="AZ48" t="str">
            <v>&lt;null&gt;</v>
          </cell>
          <cell r="BA48" t="str">
            <v>&lt;null&gt;</v>
          </cell>
          <cell r="BB48" t="str">
            <v>&lt;null&gt;</v>
          </cell>
          <cell r="BC48" t="str">
            <v>&lt;null&gt;</v>
          </cell>
          <cell r="BD48" t="str">
            <v>&lt;null&gt;</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L&amp;G Elec E470 120mm   v10.0 FW (+ RF HW)</v>
          </cell>
          <cell r="CF48">
            <v>45444</v>
          </cell>
          <cell r="CG48">
            <v>45444</v>
          </cell>
          <cell r="CH48" t="str">
            <v>01</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45444</v>
          </cell>
          <cell r="CY48" t="str">
            <v>QTFE</v>
          </cell>
          <cell r="CZ48">
            <v>2596000004</v>
          </cell>
          <cell r="DA48" t="str">
            <v>3000.000</v>
          </cell>
        </row>
        <row r="49">
          <cell r="B49" t="str">
            <v>SPrIxxxxTTxFxxxCxxx</v>
          </cell>
          <cell r="C49" t="str">
            <v>Primary Related</v>
          </cell>
          <cell r="D49" t="str">
            <v>S</v>
          </cell>
          <cell r="E49">
            <v>45444</v>
          </cell>
          <cell r="F49" t="str">
            <v>I</v>
          </cell>
          <cell r="G49" t="str">
            <v>E</v>
          </cell>
          <cell r="H49">
            <v>45444</v>
          </cell>
          <cell r="I49" t="str">
            <v>S2ADE</v>
          </cell>
          <cell r="J49">
            <v>1</v>
          </cell>
          <cell r="K49" t="str">
            <v>H</v>
          </cell>
          <cell r="L49">
            <v>45444</v>
          </cell>
          <cell r="M49" t="str">
            <v>true</v>
          </cell>
          <cell r="N49">
            <v>45444</v>
          </cell>
          <cell r="O49" t="str">
            <v>true</v>
          </cell>
          <cell r="P49" t="str">
            <v>W</v>
          </cell>
          <cell r="Q49">
            <v>45444</v>
          </cell>
          <cell r="R49" t="str">
            <v>F</v>
          </cell>
          <cell r="S49">
            <v>45444</v>
          </cell>
          <cell r="T49" t="str">
            <v>&lt;null&gt;</v>
          </cell>
          <cell r="U49" t="str">
            <v>&lt;null&gt;</v>
          </cell>
          <cell r="V49" t="str">
            <v>&lt;null&gt;</v>
          </cell>
          <cell r="W49" t="str">
            <v>&lt;null&gt;</v>
          </cell>
          <cell r="X49" t="str">
            <v>&lt;null&gt;</v>
          </cell>
          <cell r="Y49" t="str">
            <v>&lt;null&gt;</v>
          </cell>
          <cell r="Z49" t="str">
            <v>&lt;null&gt;</v>
          </cell>
          <cell r="AA49" t="str">
            <v>&lt;null&gt;</v>
          </cell>
          <cell r="AB49" t="str">
            <v>&lt;null&gt;</v>
          </cell>
          <cell r="AC49" t="str">
            <v>&lt;null&gt;</v>
          </cell>
          <cell r="AD49" t="str">
            <v>Victoria Fields</v>
          </cell>
          <cell r="AE49" t="str">
            <v>&lt;null&gt;</v>
          </cell>
          <cell r="AF49" t="str">
            <v>&lt;null&gt;</v>
          </cell>
          <cell r="AG49" t="str">
            <v>Altens</v>
          </cell>
          <cell r="AH49" t="str">
            <v>Aberdeen</v>
          </cell>
          <cell r="AI49" t="str">
            <v>Aberdeenshire</v>
          </cell>
          <cell r="AJ49" t="str">
            <v>AB10 1XG</v>
          </cell>
          <cell r="AK49" t="str">
            <v>P</v>
          </cell>
          <cell r="AL49" t="str">
            <v>AI</v>
          </cell>
          <cell r="AM49">
            <v>45444</v>
          </cell>
          <cell r="AN49" t="str">
            <v/>
          </cell>
          <cell r="AO49">
            <v>45444</v>
          </cell>
          <cell r="AP49" t="str">
            <v>E</v>
          </cell>
          <cell r="AQ49" t="str">
            <v/>
          </cell>
          <cell r="AR49" t="str">
            <v>M</v>
          </cell>
          <cell r="AS49">
            <v>45444</v>
          </cell>
          <cell r="AT49" t="str">
            <v>&lt;null&gt;</v>
          </cell>
          <cell r="AU49" t="str">
            <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11000</v>
          </cell>
          <cell r="BZ49" t="str">
            <v>3</v>
          </cell>
          <cell r="CA49" t="str">
            <v>GP4</v>
          </cell>
          <cell r="CB49" t="str">
            <v>2</v>
          </cell>
          <cell r="CC49" t="str">
            <v>6</v>
          </cell>
          <cell r="CD49" t="str">
            <v>GS</v>
          </cell>
          <cell r="CE49" t="str">
            <v>ELECTRONICS INC</v>
          </cell>
          <cell r="CF49">
            <v>45444</v>
          </cell>
          <cell r="CG49">
            <v>45444</v>
          </cell>
          <cell r="CH49" t="str">
            <v>00</v>
          </cell>
          <cell r="CI49" t="str">
            <v>&lt;null&gt;</v>
          </cell>
          <cell r="CJ49" t="str">
            <v>&lt;null&gt;</v>
          </cell>
          <cell r="CK49" t="str">
            <v/>
          </cell>
          <cell r="CL49" t="str">
            <v/>
          </cell>
          <cell r="CM49" t="str">
            <v/>
          </cell>
          <cell r="CN49" t="str">
            <v/>
          </cell>
          <cell r="CO49" t="str">
            <v/>
          </cell>
          <cell r="CP49" t="str">
            <v/>
          </cell>
          <cell r="CQ49" t="str">
            <v/>
          </cell>
          <cell r="CR49" t="str">
            <v/>
          </cell>
          <cell r="CS49" t="str">
            <v/>
          </cell>
          <cell r="CT49" t="str">
            <v/>
          </cell>
          <cell r="CU49" t="str">
            <v/>
          </cell>
          <cell r="CV49" t="str">
            <v/>
          </cell>
          <cell r="CW49" t="str">
            <v/>
          </cell>
          <cell r="CX49">
            <v>45444</v>
          </cell>
          <cell r="CY49" t="str">
            <v>QTFE</v>
          </cell>
          <cell r="CZ49">
            <v>2596000004</v>
          </cell>
          <cell r="DA49" t="str">
            <v>36000.000</v>
          </cell>
        </row>
        <row r="50">
          <cell r="B50" t="str">
            <v>SPrIxxxxxTxAxxxCxxx</v>
          </cell>
          <cell r="C50" t="str">
            <v>Primary Related</v>
          </cell>
          <cell r="D50" t="str">
            <v>S</v>
          </cell>
          <cell r="E50">
            <v>45444</v>
          </cell>
          <cell r="F50" t="str">
            <v>I</v>
          </cell>
          <cell r="G50" t="str">
            <v>E</v>
          </cell>
          <cell r="H50">
            <v>45444</v>
          </cell>
          <cell r="I50" t="str">
            <v>S2ADE</v>
          </cell>
          <cell r="J50">
            <v>1</v>
          </cell>
          <cell r="K50" t="str">
            <v>D</v>
          </cell>
          <cell r="L50">
            <v>45444</v>
          </cell>
          <cell r="M50" t="str">
            <v>true</v>
          </cell>
          <cell r="N50">
            <v>45444</v>
          </cell>
          <cell r="O50" t="str">
            <v>true</v>
          </cell>
          <cell r="P50" t="str">
            <v>W</v>
          </cell>
          <cell r="Q50">
            <v>45444</v>
          </cell>
          <cell r="R50" t="str">
            <v>A</v>
          </cell>
          <cell r="S50">
            <v>45444</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Queen Vale</v>
          </cell>
          <cell r="AE50" t="str">
            <v>&lt;null&gt;</v>
          </cell>
          <cell r="AF50" t="str">
            <v>&lt;null&gt;</v>
          </cell>
          <cell r="AG50" t="str">
            <v>Altens</v>
          </cell>
          <cell r="AH50" t="str">
            <v>Aberdeen</v>
          </cell>
          <cell r="AI50" t="str">
            <v>Aberdeenshire</v>
          </cell>
          <cell r="AJ50" t="str">
            <v>AB10 1XG</v>
          </cell>
          <cell r="AK50" t="str">
            <v>P</v>
          </cell>
          <cell r="AL50" t="str">
            <v>AI</v>
          </cell>
          <cell r="AM50">
            <v>45444</v>
          </cell>
          <cell r="AN50" t="str">
            <v>0801</v>
          </cell>
          <cell r="AO50">
            <v>45444</v>
          </cell>
          <cell r="AP50" t="str">
            <v>E</v>
          </cell>
          <cell r="AQ50">
            <v>100</v>
          </cell>
          <cell r="AR50" t="str">
            <v>R</v>
          </cell>
          <cell r="AS50">
            <v>45444</v>
          </cell>
          <cell r="AT50" t="str">
            <v>&lt;null&gt;</v>
          </cell>
          <cell r="AU50" t="str">
            <v>00306</v>
          </cell>
          <cell r="AV50" t="str">
            <v>01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45444</v>
          </cell>
          <cell r="CG50">
            <v>45444</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45444</v>
          </cell>
          <cell r="CY50" t="str">
            <v>QTFE</v>
          </cell>
          <cell r="CZ50">
            <v>2596000004</v>
          </cell>
          <cell r="DA50" t="str">
            <v>3000.000</v>
          </cell>
        </row>
        <row r="51">
          <cell r="B51" t="str">
            <v>SSeIxxxxxTxxxxxCxxx</v>
          </cell>
          <cell r="C51" t="str">
            <v>Secondary Related</v>
          </cell>
          <cell r="D51" t="str">
            <v>S</v>
          </cell>
          <cell r="E51">
            <v>45444</v>
          </cell>
          <cell r="F51" t="str">
            <v>I</v>
          </cell>
          <cell r="G51" t="str">
            <v>E</v>
          </cell>
          <cell r="H51">
            <v>45444</v>
          </cell>
          <cell r="I51" t="str">
            <v>S2ADE</v>
          </cell>
          <cell r="J51">
            <v>1</v>
          </cell>
          <cell r="K51" t="str">
            <v>D</v>
          </cell>
          <cell r="L51">
            <v>45444</v>
          </cell>
          <cell r="M51" t="str">
            <v>true</v>
          </cell>
          <cell r="N51">
            <v>45444</v>
          </cell>
          <cell r="O51" t="str">
            <v>true</v>
          </cell>
          <cell r="P51" t="str">
            <v>W</v>
          </cell>
          <cell r="Q51">
            <v>45444</v>
          </cell>
          <cell r="R51" t="str">
            <v>A</v>
          </cell>
          <cell r="S51">
            <v>45444</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South Street</v>
          </cell>
          <cell r="AE51" t="str">
            <v>&lt;null&gt;</v>
          </cell>
          <cell r="AF51" t="str">
            <v>&lt;null&gt;</v>
          </cell>
          <cell r="AG51" t="str">
            <v>Altens</v>
          </cell>
          <cell r="AH51" t="str">
            <v>Aberdeen</v>
          </cell>
          <cell r="AI51" t="str">
            <v>Aberdeenshire</v>
          </cell>
          <cell r="AJ51" t="str">
            <v>AB10 1XG</v>
          </cell>
          <cell r="AK51" t="str">
            <v>P</v>
          </cell>
          <cell r="AL51" t="str">
            <v>AI</v>
          </cell>
          <cell r="AM51">
            <v>45444</v>
          </cell>
          <cell r="AN51" t="str">
            <v>0801</v>
          </cell>
          <cell r="AO51">
            <v>45444</v>
          </cell>
          <cell r="AP51" t="str">
            <v>E</v>
          </cell>
          <cell r="AQ51">
            <v>100</v>
          </cell>
          <cell r="AR51" t="str">
            <v>R</v>
          </cell>
          <cell r="AS51">
            <v>45444</v>
          </cell>
          <cell r="AT51" t="str">
            <v>&lt;null&gt;</v>
          </cell>
          <cell r="AU51" t="str">
            <v>00306</v>
          </cell>
          <cell r="AV51" t="str">
            <v>01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45444</v>
          </cell>
          <cell r="CG51">
            <v>45444</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45444</v>
          </cell>
          <cell r="CY51" t="str">
            <v>QTFE</v>
          </cell>
          <cell r="CZ51">
            <v>2596000004</v>
          </cell>
          <cell r="DA51" t="str">
            <v>3000.000</v>
          </cell>
        </row>
        <row r="52">
          <cell r="B52" t="str">
            <v>SSeIxxxxTTxFxxxCxxx</v>
          </cell>
          <cell r="C52" t="str">
            <v>Secondary Related</v>
          </cell>
          <cell r="D52" t="str">
            <v>S</v>
          </cell>
          <cell r="E52">
            <v>45444</v>
          </cell>
          <cell r="F52" t="str">
            <v>I</v>
          </cell>
          <cell r="G52" t="str">
            <v>E</v>
          </cell>
          <cell r="H52">
            <v>45444</v>
          </cell>
          <cell r="I52" t="str">
            <v>S2ADE</v>
          </cell>
          <cell r="J52">
            <v>1</v>
          </cell>
          <cell r="K52" t="str">
            <v>H</v>
          </cell>
          <cell r="L52">
            <v>45444</v>
          </cell>
          <cell r="M52" t="str">
            <v>true</v>
          </cell>
          <cell r="N52">
            <v>45444</v>
          </cell>
          <cell r="O52" t="str">
            <v>true</v>
          </cell>
          <cell r="P52" t="str">
            <v>W</v>
          </cell>
          <cell r="Q52">
            <v>45444</v>
          </cell>
          <cell r="R52" t="str">
            <v>F</v>
          </cell>
          <cell r="S52">
            <v>45444</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Victoria Fields</v>
          </cell>
          <cell r="AE52" t="str">
            <v>&lt;null&gt;</v>
          </cell>
          <cell r="AF52" t="str">
            <v>&lt;null&gt;</v>
          </cell>
          <cell r="AG52" t="str">
            <v>Altens</v>
          </cell>
          <cell r="AH52" t="str">
            <v>Aberdeen</v>
          </cell>
          <cell r="AI52" t="str">
            <v>Aberdeenshire</v>
          </cell>
          <cell r="AJ52" t="str">
            <v>AB10 1XG</v>
          </cell>
          <cell r="AK52" t="str">
            <v>P</v>
          </cell>
          <cell r="AL52" t="str">
            <v>AI</v>
          </cell>
          <cell r="AM52">
            <v>45444</v>
          </cell>
          <cell r="AN52" t="str">
            <v/>
          </cell>
          <cell r="AO52">
            <v>45444</v>
          </cell>
          <cell r="AP52" t="str">
            <v>E</v>
          </cell>
          <cell r="AQ52" t="str">
            <v/>
          </cell>
          <cell r="AR52" t="str">
            <v>M</v>
          </cell>
          <cell r="AS52">
            <v>45444</v>
          </cell>
          <cell r="AT52" t="str">
            <v>&lt;null&gt;</v>
          </cell>
          <cell r="AU52" t="str">
            <v/>
          </cell>
          <cell r="AV52" t="str">
            <v>1</v>
          </cell>
          <cell r="AW52" t="str">
            <v>C</v>
          </cell>
          <cell r="AX52" t="str">
            <v>1.00</v>
          </cell>
          <cell r="AY52" t="str">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11000</v>
          </cell>
          <cell r="BZ52" t="str">
            <v>3</v>
          </cell>
          <cell r="CA52" t="str">
            <v>GP4</v>
          </cell>
          <cell r="CB52" t="str">
            <v>2</v>
          </cell>
          <cell r="CC52" t="str">
            <v>6</v>
          </cell>
          <cell r="CD52" t="str">
            <v>GS</v>
          </cell>
          <cell r="CE52" t="str">
            <v>ELECTRONICS INC</v>
          </cell>
          <cell r="CF52">
            <v>45444</v>
          </cell>
          <cell r="CG52">
            <v>45444</v>
          </cell>
          <cell r="CH52" t="str">
            <v>00</v>
          </cell>
          <cell r="CI52" t="str">
            <v>&lt;null&gt;</v>
          </cell>
          <cell r="CJ52" t="str">
            <v>&lt;null&gt;</v>
          </cell>
          <cell r="CK52" t="str">
            <v/>
          </cell>
          <cell r="CL52" t="str">
            <v/>
          </cell>
          <cell r="CM52" t="str">
            <v/>
          </cell>
          <cell r="CN52" t="str">
            <v/>
          </cell>
          <cell r="CO52" t="str">
            <v/>
          </cell>
          <cell r="CP52" t="str">
            <v/>
          </cell>
          <cell r="CQ52" t="str">
            <v/>
          </cell>
          <cell r="CR52" t="str">
            <v/>
          </cell>
          <cell r="CS52" t="str">
            <v/>
          </cell>
          <cell r="CT52" t="str">
            <v/>
          </cell>
          <cell r="CU52" t="str">
            <v/>
          </cell>
          <cell r="CV52" t="str">
            <v/>
          </cell>
          <cell r="CW52" t="str">
            <v/>
          </cell>
          <cell r="CX52">
            <v>45444</v>
          </cell>
          <cell r="CY52" t="str">
            <v>QTFE</v>
          </cell>
          <cell r="CZ52">
            <v>2596000004</v>
          </cell>
          <cell r="DA52" t="str">
            <v>36000.000</v>
          </cell>
        </row>
        <row r="53">
          <cell r="B53" t="str">
            <v>SSeIxxxxxTxAxxxCxxx</v>
          </cell>
          <cell r="C53" t="str">
            <v>Secondary Related</v>
          </cell>
          <cell r="D53" t="str">
            <v>S</v>
          </cell>
          <cell r="E53">
            <v>45444</v>
          </cell>
          <cell r="F53" t="str">
            <v>I</v>
          </cell>
          <cell r="G53" t="str">
            <v>E</v>
          </cell>
          <cell r="H53">
            <v>45444</v>
          </cell>
          <cell r="I53" t="str">
            <v>S2ADE</v>
          </cell>
          <cell r="J53">
            <v>1</v>
          </cell>
          <cell r="K53" t="str">
            <v>D</v>
          </cell>
          <cell r="L53">
            <v>45444</v>
          </cell>
          <cell r="M53" t="str">
            <v>true</v>
          </cell>
          <cell r="N53">
            <v>45444</v>
          </cell>
          <cell r="O53" t="str">
            <v>true</v>
          </cell>
          <cell r="P53" t="str">
            <v>W</v>
          </cell>
          <cell r="Q53">
            <v>45444</v>
          </cell>
          <cell r="R53" t="str">
            <v>A</v>
          </cell>
          <cell r="S53">
            <v>45444</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Queen Vale</v>
          </cell>
          <cell r="AE53" t="str">
            <v>&lt;null&gt;</v>
          </cell>
          <cell r="AF53" t="str">
            <v>&lt;null&gt;</v>
          </cell>
          <cell r="AG53" t="str">
            <v>Altens</v>
          </cell>
          <cell r="AH53" t="str">
            <v>Aberdeen</v>
          </cell>
          <cell r="AI53" t="str">
            <v>Aberdeenshire</v>
          </cell>
          <cell r="AJ53" t="str">
            <v>AB10 1XG</v>
          </cell>
          <cell r="AK53" t="str">
            <v>P</v>
          </cell>
          <cell r="AL53" t="str">
            <v>AI</v>
          </cell>
          <cell r="AM53">
            <v>45444</v>
          </cell>
          <cell r="AN53" t="str">
            <v>0801</v>
          </cell>
          <cell r="AO53">
            <v>45444</v>
          </cell>
          <cell r="AP53" t="str">
            <v>E</v>
          </cell>
          <cell r="AQ53">
            <v>100</v>
          </cell>
          <cell r="AR53" t="str">
            <v>R</v>
          </cell>
          <cell r="AS53">
            <v>45444</v>
          </cell>
          <cell r="AT53" t="str">
            <v>&lt;null&gt;</v>
          </cell>
          <cell r="AU53" t="str">
            <v>00306</v>
          </cell>
          <cell r="AV53" t="str">
            <v>01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45444</v>
          </cell>
          <cell r="CG53">
            <v>45444</v>
          </cell>
          <cell r="CH53" t="str">
            <v>01</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45444</v>
          </cell>
          <cell r="CY53" t="str">
            <v>QTFE</v>
          </cell>
          <cell r="CZ53">
            <v>2596000004</v>
          </cell>
          <cell r="DA53" t="str">
            <v>3000.000</v>
          </cell>
        </row>
        <row r="54">
          <cell r="B54" t="str">
            <v>SSiExxxHxTxxxxxCxxx</v>
          </cell>
          <cell r="C54" t="str">
            <v>Single</v>
          </cell>
          <cell r="D54" t="str">
            <v>S</v>
          </cell>
          <cell r="E54">
            <v>45444</v>
          </cell>
          <cell r="F54" t="str">
            <v>E</v>
          </cell>
          <cell r="G54" t="str">
            <v>E</v>
          </cell>
          <cell r="H54">
            <v>45444</v>
          </cell>
          <cell r="I54" t="str">
            <v>S2ADE</v>
          </cell>
          <cell r="J54">
            <v>1</v>
          </cell>
          <cell r="K54" t="str">
            <v>H</v>
          </cell>
          <cell r="L54">
            <v>45444</v>
          </cell>
          <cell r="M54" t="str">
            <v>true</v>
          </cell>
          <cell r="N54">
            <v>45444</v>
          </cell>
          <cell r="O54" t="str">
            <v>true</v>
          </cell>
          <cell r="P54" t="str">
            <v>W</v>
          </cell>
          <cell r="Q54">
            <v>45444</v>
          </cell>
          <cell r="R54" t="str">
            <v>A</v>
          </cell>
          <cell r="S54">
            <v>45444</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South Street</v>
          </cell>
          <cell r="AE54" t="str">
            <v>&lt;null&gt;</v>
          </cell>
          <cell r="AF54" t="str">
            <v>&lt;null&gt;</v>
          </cell>
          <cell r="AG54" t="str">
            <v>Altens</v>
          </cell>
          <cell r="AH54" t="str">
            <v>Aberdeen</v>
          </cell>
          <cell r="AI54" t="str">
            <v>Aberdeenshire</v>
          </cell>
          <cell r="AJ54" t="str">
            <v>AB10 1XG</v>
          </cell>
          <cell r="AK54" t="str">
            <v>P</v>
          </cell>
          <cell r="AL54" t="str">
            <v>AE</v>
          </cell>
          <cell r="AM54">
            <v>45444</v>
          </cell>
          <cell r="AN54" t="str">
            <v>0801</v>
          </cell>
          <cell r="AO54">
            <v>45444</v>
          </cell>
          <cell r="AP54" t="str">
            <v>E</v>
          </cell>
          <cell r="AQ54" t="str">
            <v/>
          </cell>
          <cell r="AR54" t="str">
            <v>M</v>
          </cell>
          <cell r="AS54">
            <v>45444</v>
          </cell>
          <cell r="AT54" t="str">
            <v>&lt;null&gt;</v>
          </cell>
          <cell r="AU54" t="str">
            <v>00306</v>
          </cell>
          <cell r="AV54" t="str">
            <v>1</v>
          </cell>
          <cell r="AW54" t="str">
            <v>C</v>
          </cell>
          <cell r="AX54" t="str">
            <v>1.00</v>
          </cell>
          <cell r="AY54" t="str">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GS</v>
          </cell>
          <cell r="CE54" t="str">
            <v>ELECTRONICS INC</v>
          </cell>
          <cell r="CF54">
            <v>45444</v>
          </cell>
          <cell r="CG54">
            <v>45444</v>
          </cell>
          <cell r="CH54" t="str">
            <v>08</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45444</v>
          </cell>
          <cell r="CY54" t="str">
            <v>QTFE</v>
          </cell>
          <cell r="CZ54">
            <v>2596000004</v>
          </cell>
          <cell r="DA54" t="str">
            <v>3000.000</v>
          </cell>
        </row>
        <row r="55">
          <cell r="B55" t="str">
            <v>SSiExxxHxTxxSxxCxxx</v>
          </cell>
          <cell r="C55" t="str">
            <v>Single</v>
          </cell>
          <cell r="D55" t="str">
            <v>S</v>
          </cell>
          <cell r="E55">
            <v>45444</v>
          </cell>
          <cell r="F55" t="str">
            <v>E</v>
          </cell>
          <cell r="G55" t="str">
            <v>E</v>
          </cell>
          <cell r="H55">
            <v>45444</v>
          </cell>
          <cell r="I55" t="str">
            <v>S2ADE</v>
          </cell>
          <cell r="J55">
            <v>1</v>
          </cell>
          <cell r="K55" t="str">
            <v>H</v>
          </cell>
          <cell r="L55">
            <v>45444</v>
          </cell>
          <cell r="M55" t="str">
            <v>true</v>
          </cell>
          <cell r="N55">
            <v>45444</v>
          </cell>
          <cell r="O55" t="str">
            <v>true</v>
          </cell>
          <cell r="P55" t="str">
            <v>W</v>
          </cell>
          <cell r="Q55">
            <v>45444</v>
          </cell>
          <cell r="R55" t="str">
            <v>A</v>
          </cell>
          <cell r="S55">
            <v>45444</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South Street</v>
          </cell>
          <cell r="AE55" t="str">
            <v>&lt;null&gt;</v>
          </cell>
          <cell r="AF55" t="str">
            <v>&lt;null&gt;</v>
          </cell>
          <cell r="AG55" t="str">
            <v>Altens</v>
          </cell>
          <cell r="AH55" t="str">
            <v>Aberdeen</v>
          </cell>
          <cell r="AI55" t="str">
            <v>Aberdeenshire</v>
          </cell>
          <cell r="AJ55" t="str">
            <v>AB10 1XG</v>
          </cell>
          <cell r="AK55" t="str">
            <v>P</v>
          </cell>
          <cell r="AL55" t="str">
            <v>AE</v>
          </cell>
          <cell r="AM55">
            <v>45444</v>
          </cell>
          <cell r="AN55" t="str">
            <v>0801</v>
          </cell>
          <cell r="AO55">
            <v>45444</v>
          </cell>
          <cell r="AP55" t="str">
            <v>E</v>
          </cell>
          <cell r="AQ55" t="str">
            <v/>
          </cell>
          <cell r="AR55" t="str">
            <v>M</v>
          </cell>
          <cell r="AS55">
            <v>45444</v>
          </cell>
          <cell r="AT55" t="str">
            <v>&lt;null&gt;</v>
          </cell>
          <cell r="AU55" t="str">
            <v>00306</v>
          </cell>
          <cell r="AV55" t="str">
            <v>1</v>
          </cell>
          <cell r="AW55" t="str">
            <v>C</v>
          </cell>
          <cell r="AX55" t="str">
            <v>1.00</v>
          </cell>
          <cell r="AY55" t="str">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GS</v>
          </cell>
          <cell r="CE55" t="str">
            <v>ELECTRONICS INC</v>
          </cell>
          <cell r="CF55">
            <v>45444</v>
          </cell>
          <cell r="CG55">
            <v>45444</v>
          </cell>
          <cell r="CH55" t="str">
            <v>08</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45444</v>
          </cell>
          <cell r="CY55" t="str">
            <v>QTFE</v>
          </cell>
          <cell r="CZ55">
            <v>2596000004</v>
          </cell>
          <cell r="DA55" t="str">
            <v>3000.000</v>
          </cell>
        </row>
        <row r="56">
          <cell r="B56" t="str">
            <v>SSiIxxxxxTxxxxxCxxx</v>
          </cell>
          <cell r="C56" t="str">
            <v>Single</v>
          </cell>
          <cell r="D56" t="str">
            <v>S</v>
          </cell>
          <cell r="E56">
            <v>45444</v>
          </cell>
          <cell r="F56" t="str">
            <v>I</v>
          </cell>
          <cell r="G56" t="str">
            <v>E</v>
          </cell>
          <cell r="H56">
            <v>45444</v>
          </cell>
          <cell r="I56" t="str">
            <v>S2ADE</v>
          </cell>
          <cell r="J56">
            <v>1</v>
          </cell>
          <cell r="K56" t="str">
            <v>D</v>
          </cell>
          <cell r="L56">
            <v>45444</v>
          </cell>
          <cell r="M56" t="str">
            <v>true</v>
          </cell>
          <cell r="N56">
            <v>45444</v>
          </cell>
          <cell r="O56" t="str">
            <v>true</v>
          </cell>
          <cell r="P56" t="str">
            <v>W</v>
          </cell>
          <cell r="Q56">
            <v>45444</v>
          </cell>
          <cell r="R56" t="str">
            <v>A</v>
          </cell>
          <cell r="S56">
            <v>45444</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South Street</v>
          </cell>
          <cell r="AE56" t="str">
            <v>&lt;null&gt;</v>
          </cell>
          <cell r="AF56" t="str">
            <v>&lt;null&gt;</v>
          </cell>
          <cell r="AG56" t="str">
            <v>Altens</v>
          </cell>
          <cell r="AH56" t="str">
            <v>Aberdeen</v>
          </cell>
          <cell r="AI56" t="str">
            <v>Aberdeenshire</v>
          </cell>
          <cell r="AJ56" t="str">
            <v>AB10 1XG</v>
          </cell>
          <cell r="AK56" t="str">
            <v>P</v>
          </cell>
          <cell r="AL56" t="str">
            <v>AI</v>
          </cell>
          <cell r="AM56">
            <v>45444</v>
          </cell>
          <cell r="AN56" t="str">
            <v>0801</v>
          </cell>
          <cell r="AO56">
            <v>45444</v>
          </cell>
          <cell r="AP56" t="str">
            <v>E</v>
          </cell>
          <cell r="AQ56">
            <v>100</v>
          </cell>
          <cell r="AR56" t="str">
            <v>R</v>
          </cell>
          <cell r="AS56">
            <v>45444</v>
          </cell>
          <cell r="AT56" t="str">
            <v>&lt;null&gt;</v>
          </cell>
          <cell r="AU56" t="str">
            <v>00306</v>
          </cell>
          <cell r="AV56" t="str">
            <v>01</v>
          </cell>
          <cell r="AW56" t="str">
            <v>C</v>
          </cell>
          <cell r="AX56" t="str">
            <v>1.00</v>
          </cell>
          <cell r="AY56">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&lt;null&gt;</v>
          </cell>
          <cell r="CE56" t="str">
            <v>L&amp;G Elec E470 120mm   v10.0 FW (+ RF HW)</v>
          </cell>
          <cell r="CF56">
            <v>45444</v>
          </cell>
          <cell r="CG56">
            <v>45444</v>
          </cell>
          <cell r="CH56" t="str">
            <v>01</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45444</v>
          </cell>
          <cell r="CY56" t="str">
            <v>QTFE</v>
          </cell>
          <cell r="CZ56">
            <v>2596000004</v>
          </cell>
          <cell r="DA56" t="str">
            <v>3000.000</v>
          </cell>
        </row>
        <row r="57">
          <cell r="B57" t="str">
            <v>SSixDCxxxTxxxxxCxxx</v>
          </cell>
          <cell r="C57" t="str">
            <v>Single</v>
          </cell>
          <cell r="D57" t="str">
            <v>S</v>
          </cell>
          <cell r="E57">
            <v>45444</v>
          </cell>
          <cell r="F57" t="str">
            <v>I</v>
          </cell>
          <cell r="G57" t="str">
            <v>D</v>
          </cell>
          <cell r="H57">
            <v>45444</v>
          </cell>
          <cell r="I57" t="str">
            <v>S2ADE</v>
          </cell>
          <cell r="J57">
            <v>1</v>
          </cell>
          <cell r="K57" t="str">
            <v>D</v>
          </cell>
          <cell r="L57">
            <v>45444</v>
          </cell>
          <cell r="M57" t="str">
            <v>true</v>
          </cell>
          <cell r="N57">
            <v>45444</v>
          </cell>
          <cell r="O57" t="str">
            <v>true</v>
          </cell>
          <cell r="P57" t="str">
            <v>W</v>
          </cell>
          <cell r="Q57">
            <v>45444</v>
          </cell>
          <cell r="R57" t="str">
            <v>A</v>
          </cell>
          <cell r="S57">
            <v>45444</v>
          </cell>
          <cell r="T57" t="str">
            <v>&lt;null&gt;</v>
          </cell>
          <cell r="U57" t="str">
            <v>&lt;null&gt;</v>
          </cell>
          <cell r="V57" t="str">
            <v>&lt;null&gt;</v>
          </cell>
          <cell r="W57" t="str">
            <v>&lt;null&gt;</v>
          </cell>
          <cell r="X57" t="str">
            <v>&lt;null&gt;</v>
          </cell>
          <cell r="Y57" t="str">
            <v>&lt;null&gt;</v>
          </cell>
          <cell r="Z57" t="str">
            <v>&lt;null&gt;</v>
          </cell>
          <cell r="AA57" t="str">
            <v>&lt;null&gt;</v>
          </cell>
          <cell r="AB57" t="str">
            <v>&lt;null&gt;</v>
          </cell>
          <cell r="AC57" t="str">
            <v>&lt;null&gt;</v>
          </cell>
          <cell r="AD57" t="str">
            <v>Main Street</v>
          </cell>
          <cell r="AE57" t="str">
            <v>&lt;null&gt;</v>
          </cell>
          <cell r="AF57" t="str">
            <v>&lt;null&gt;</v>
          </cell>
          <cell r="AG57" t="str">
            <v>Altens</v>
          </cell>
          <cell r="AH57" t="str">
            <v>Aberdeen</v>
          </cell>
          <cell r="AI57" t="str">
            <v>Aberdeenshire</v>
          </cell>
          <cell r="AJ57" t="str">
            <v>AB10 1XG</v>
          </cell>
          <cell r="AK57" t="str">
            <v>P</v>
          </cell>
          <cell r="AL57" t="str">
            <v>AI</v>
          </cell>
          <cell r="AM57">
            <v>45444</v>
          </cell>
          <cell r="AN57" t="str">
            <v>0801</v>
          </cell>
          <cell r="AO57">
            <v>45444</v>
          </cell>
          <cell r="AP57" t="str">
            <v>E</v>
          </cell>
          <cell r="AQ57">
            <v>100</v>
          </cell>
          <cell r="AR57" t="str">
            <v>R</v>
          </cell>
          <cell r="AS57">
            <v>45444</v>
          </cell>
          <cell r="AT57" t="str">
            <v>&lt;null&gt;</v>
          </cell>
          <cell r="AU57" t="str">
            <v>00306</v>
          </cell>
          <cell r="AV57" t="str">
            <v>01</v>
          </cell>
          <cell r="AW57" t="str">
            <v>C</v>
          </cell>
          <cell r="AX57" t="str">
            <v>1.00</v>
          </cell>
          <cell r="AY57">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&lt;null&gt;</v>
          </cell>
          <cell r="CB57" t="str">
            <v>&lt;null&gt;</v>
          </cell>
          <cell r="CC57" t="str">
            <v>&lt;null&gt;</v>
          </cell>
          <cell r="CD57" t="str">
            <v>&lt;null&gt;</v>
          </cell>
          <cell r="CE57" t="str">
            <v>L&amp;G Elec E470 120mm   v10.0 FW (+ RF HW)</v>
          </cell>
          <cell r="CF57">
            <v>45444</v>
          </cell>
          <cell r="CG57">
            <v>45444</v>
          </cell>
          <cell r="CH57" t="str">
            <v>01</v>
          </cell>
          <cell r="CI57" t="str">
            <v>&lt;null&gt;</v>
          </cell>
          <cell r="CJ57" t="str">
            <v>&lt;null&gt;</v>
          </cell>
          <cell r="CK57" t="str">
            <v>&lt;null&gt;</v>
          </cell>
          <cell r="CL57" t="str">
            <v>&lt;null&gt;</v>
          </cell>
          <cell r="CM57" t="str">
            <v>&lt;null&gt;</v>
          </cell>
          <cell r="CN57" t="str">
            <v>&lt;null&gt;</v>
          </cell>
          <cell r="CO57" t="str">
            <v>&lt;null&gt;</v>
          </cell>
          <cell r="CP57" t="str">
            <v>&lt;null&gt;</v>
          </cell>
          <cell r="CQ57" t="str">
            <v>&lt;null&gt;</v>
          </cell>
          <cell r="CR57" t="str">
            <v>&lt;null&gt;</v>
          </cell>
          <cell r="CS57" t="str">
            <v>&lt;null&gt;</v>
          </cell>
          <cell r="CT57" t="str">
            <v>&lt;null&gt;</v>
          </cell>
          <cell r="CU57" t="str">
            <v/>
          </cell>
          <cell r="CV57" t="str">
            <v>&lt;null&gt;</v>
          </cell>
          <cell r="CW57" t="str">
            <v>&lt;null&gt;</v>
          </cell>
          <cell r="CX57">
            <v>45444</v>
          </cell>
          <cell r="CY57" t="str">
            <v>QTFE</v>
          </cell>
          <cell r="CZ57">
            <v>2596000004</v>
          </cell>
          <cell r="DA57" t="str">
            <v>3000.000</v>
          </cell>
        </row>
        <row r="58">
          <cell r="B58" t="str">
            <v>SSixDxxxxTxxxxxCxxx</v>
          </cell>
          <cell r="C58" t="str">
            <v>Single</v>
          </cell>
          <cell r="D58" t="str">
            <v>S</v>
          </cell>
          <cell r="E58">
            <v>45444</v>
          </cell>
          <cell r="F58" t="str">
            <v>I</v>
          </cell>
          <cell r="G58" t="str">
            <v>D</v>
          </cell>
          <cell r="H58">
            <v>45444</v>
          </cell>
          <cell r="I58" t="str">
            <v>S2ADE</v>
          </cell>
          <cell r="J58">
            <v>1</v>
          </cell>
          <cell r="K58" t="str">
            <v>D</v>
          </cell>
          <cell r="L58">
            <v>45444</v>
          </cell>
          <cell r="M58" t="str">
            <v>true</v>
          </cell>
          <cell r="N58">
            <v>45444</v>
          </cell>
          <cell r="O58" t="str">
            <v>true</v>
          </cell>
          <cell r="P58" t="str">
            <v>W</v>
          </cell>
          <cell r="Q58">
            <v>45444</v>
          </cell>
          <cell r="R58" t="str">
            <v>A</v>
          </cell>
          <cell r="S58">
            <v>45444</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New Road</v>
          </cell>
          <cell r="AE58" t="str">
            <v>&lt;null&gt;</v>
          </cell>
          <cell r="AF58" t="str">
            <v>&lt;null&gt;</v>
          </cell>
          <cell r="AG58" t="str">
            <v>Altens</v>
          </cell>
          <cell r="AH58" t="str">
            <v>Aberdeen</v>
          </cell>
          <cell r="AI58" t="str">
            <v>Aberdeenshire</v>
          </cell>
          <cell r="AJ58" t="str">
            <v>AB10 1XG</v>
          </cell>
          <cell r="AK58" t="str">
            <v>P</v>
          </cell>
          <cell r="AL58" t="str">
            <v>AI</v>
          </cell>
          <cell r="AM58">
            <v>45444</v>
          </cell>
          <cell r="AN58" t="str">
            <v>0801</v>
          </cell>
          <cell r="AO58">
            <v>45444</v>
          </cell>
          <cell r="AP58" t="str">
            <v>E</v>
          </cell>
          <cell r="AQ58">
            <v>100</v>
          </cell>
          <cell r="AR58" t="str">
            <v>R</v>
          </cell>
          <cell r="AS58">
            <v>45444</v>
          </cell>
          <cell r="AT58" t="str">
            <v>&lt;null&gt;</v>
          </cell>
          <cell r="AU58" t="str">
            <v>00306</v>
          </cell>
          <cell r="AV58" t="str">
            <v>01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45444</v>
          </cell>
          <cell r="CG58">
            <v>45444</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45444</v>
          </cell>
          <cell r="CY58" t="str">
            <v>QTFE</v>
          </cell>
          <cell r="CZ58">
            <v>2596000004</v>
          </cell>
          <cell r="DA58" t="str">
            <v>3000.000</v>
          </cell>
        </row>
        <row r="59">
          <cell r="B59" t="str">
            <v>SSixxExMxTxxxxxCxxx</v>
          </cell>
          <cell r="C59" t="str">
            <v>Single</v>
          </cell>
          <cell r="D59" t="str">
            <v>S</v>
          </cell>
          <cell r="E59">
            <v>45444</v>
          </cell>
          <cell r="F59" t="str">
            <v>I</v>
          </cell>
          <cell r="G59" t="str">
            <v>E</v>
          </cell>
          <cell r="H59">
            <v>45444</v>
          </cell>
          <cell r="I59" t="str">
            <v>S2ADE</v>
          </cell>
          <cell r="J59">
            <v>1</v>
          </cell>
          <cell r="K59" t="str">
            <v>M</v>
          </cell>
          <cell r="L59">
            <v>45444</v>
          </cell>
          <cell r="M59" t="str">
            <v>true</v>
          </cell>
          <cell r="N59">
            <v>45444</v>
          </cell>
          <cell r="O59" t="str">
            <v>true</v>
          </cell>
          <cell r="P59" t="str">
            <v>W</v>
          </cell>
          <cell r="Q59">
            <v>45444</v>
          </cell>
          <cell r="R59" t="str">
            <v>A</v>
          </cell>
          <cell r="S59">
            <v>45444</v>
          </cell>
          <cell r="T59" t="str">
            <v>&lt;null&gt;</v>
          </cell>
          <cell r="U59" t="str">
            <v>&lt;null&gt;</v>
          </cell>
          <cell r="V59" t="str">
            <v>&lt;null&gt;</v>
          </cell>
          <cell r="W59" t="str">
            <v>&lt;null&gt;</v>
          </cell>
          <cell r="X59" t="str">
            <v>&lt;null&gt;</v>
          </cell>
          <cell r="Y59" t="str">
            <v>&lt;null&gt;</v>
          </cell>
          <cell r="Z59" t="str">
            <v>&lt;null&gt;</v>
          </cell>
          <cell r="AA59" t="str">
            <v>&lt;null&gt;</v>
          </cell>
          <cell r="AB59" t="str">
            <v>&lt;null&gt;</v>
          </cell>
          <cell r="AC59" t="str">
            <v>&lt;null&gt;</v>
          </cell>
          <cell r="AD59" t="str">
            <v>Main Drive</v>
          </cell>
          <cell r="AE59" t="str">
            <v>&lt;null&gt;</v>
          </cell>
          <cell r="AF59" t="str">
            <v>&lt;null&gt;</v>
          </cell>
          <cell r="AG59" t="str">
            <v>Altens</v>
          </cell>
          <cell r="AH59" t="str">
            <v>Aberdeen</v>
          </cell>
          <cell r="AI59" t="str">
            <v>Aberdeenshire</v>
          </cell>
          <cell r="AJ59" t="str">
            <v>AB10 1XG</v>
          </cell>
          <cell r="AK59" t="str">
            <v>P</v>
          </cell>
          <cell r="AL59" t="str">
            <v>AI</v>
          </cell>
          <cell r="AM59">
            <v>45444</v>
          </cell>
          <cell r="AN59" t="str">
            <v>0259</v>
          </cell>
          <cell r="AO59">
            <v>45444</v>
          </cell>
          <cell r="AP59" t="str">
            <v>E</v>
          </cell>
          <cell r="AQ59">
            <v>100</v>
          </cell>
          <cell r="AR59" t="str">
            <v>R</v>
          </cell>
          <cell r="AS59">
            <v>45444</v>
          </cell>
          <cell r="AT59" t="str">
            <v>&lt;null&gt;</v>
          </cell>
          <cell r="AU59" t="str">
            <v>00167</v>
          </cell>
          <cell r="AV59" t="str">
            <v>2</v>
          </cell>
          <cell r="AW59" t="str">
            <v>C</v>
          </cell>
          <cell r="AX59" t="str">
            <v>1.00</v>
          </cell>
          <cell r="AY59">
            <v>5</v>
          </cell>
          <cell r="AZ59" t="str">
            <v>00374</v>
          </cell>
          <cell r="BA59" t="str">
            <v>02</v>
          </cell>
          <cell r="BB59" t="str">
            <v>C</v>
          </cell>
          <cell r="BC59" t="str">
            <v>1.00</v>
          </cell>
          <cell r="BD59" t="str">
            <v>5</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Landis+Gyr E470-5424-1P-WC-S2</v>
          </cell>
          <cell r="CF59">
            <v>45444</v>
          </cell>
          <cell r="CG59">
            <v>45444</v>
          </cell>
          <cell r="CH59" t="str">
            <v>02</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45444</v>
          </cell>
          <cell r="CY59" t="str">
            <v>QTFE</v>
          </cell>
          <cell r="CZ59">
            <v>2596000004</v>
          </cell>
          <cell r="DA59" t="str">
            <v>3000.000</v>
          </cell>
        </row>
        <row r="60">
          <cell r="B60" t="str">
            <v>SSixxNxxxTxxxxxCxxx</v>
          </cell>
          <cell r="C60" t="str">
            <v>Single</v>
          </cell>
          <cell r="D60" t="str">
            <v>S</v>
          </cell>
          <cell r="E60">
            <v>45444</v>
          </cell>
          <cell r="F60" t="str">
            <v>I</v>
          </cell>
          <cell r="G60" t="str">
            <v>D</v>
          </cell>
          <cell r="H60">
            <v>45444</v>
          </cell>
          <cell r="I60" t="str">
            <v>&lt;null&gt;</v>
          </cell>
          <cell r="J60">
            <v>1</v>
          </cell>
          <cell r="K60" t="str">
            <v>D</v>
          </cell>
          <cell r="L60">
            <v>45444</v>
          </cell>
          <cell r="M60" t="str">
            <v>true</v>
          </cell>
          <cell r="N60">
            <v>45444</v>
          </cell>
          <cell r="O60" t="str">
            <v>true</v>
          </cell>
          <cell r="P60" t="str">
            <v>W</v>
          </cell>
          <cell r="Q60">
            <v>45444</v>
          </cell>
          <cell r="R60" t="str">
            <v>A</v>
          </cell>
          <cell r="S60">
            <v>45444</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Green Walk</v>
          </cell>
          <cell r="AE60" t="str">
            <v>&lt;null&gt;</v>
          </cell>
          <cell r="AF60" t="str">
            <v>&lt;null&gt;</v>
          </cell>
          <cell r="AG60" t="str">
            <v>Altens</v>
          </cell>
          <cell r="AH60" t="str">
            <v>Aberdeen</v>
          </cell>
          <cell r="AI60" t="str">
            <v>Aberdeenshire</v>
          </cell>
          <cell r="AJ60" t="str">
            <v>AB10 1XG</v>
          </cell>
          <cell r="AK60" t="str">
            <v>P</v>
          </cell>
          <cell r="AL60" t="str">
            <v>AI</v>
          </cell>
          <cell r="AM60">
            <v>45444</v>
          </cell>
          <cell r="AN60" t="str">
            <v>0393</v>
          </cell>
          <cell r="AO60">
            <v>45444</v>
          </cell>
          <cell r="AP60" t="str">
            <v>&lt;null&gt;</v>
          </cell>
          <cell r="AQ60" t="str">
            <v>&lt;null&gt;</v>
          </cell>
          <cell r="AR60" t="str">
            <v>R</v>
          </cell>
          <cell r="AS60">
            <v>45444</v>
          </cell>
          <cell r="AT60" t="str">
            <v>&lt;null&gt;</v>
          </cell>
          <cell r="AU60" t="str">
            <v>00001</v>
          </cell>
          <cell r="AV60" t="str">
            <v>&lt;null&gt;</v>
          </cell>
          <cell r="AW60" t="str">
            <v>&lt;null&gt;</v>
          </cell>
          <cell r="AX60" t="str">
            <v>&lt;null&gt;</v>
          </cell>
          <cell r="AY60" t="str">
            <v>&lt;null&gt;</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&lt;null&gt;</v>
          </cell>
          <cell r="CF60">
            <v>45444</v>
          </cell>
          <cell r="CG60">
            <v>45444</v>
          </cell>
          <cell r="CH60" t="str">
            <v>01</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45444</v>
          </cell>
          <cell r="CY60" t="str">
            <v>QTFE</v>
          </cell>
          <cell r="CZ60">
            <v>2596000004</v>
          </cell>
          <cell r="DA60" t="str">
            <v>3000.000</v>
          </cell>
        </row>
        <row r="61">
          <cell r="B61" t="str">
            <v>SSixx1xxxTxxxxxCxxx</v>
          </cell>
          <cell r="C61" t="str">
            <v>Single</v>
          </cell>
          <cell r="D61" t="str">
            <v>S</v>
          </cell>
          <cell r="E61">
            <v>45444</v>
          </cell>
          <cell r="F61" t="str">
            <v>I</v>
          </cell>
          <cell r="G61" t="str">
            <v>E</v>
          </cell>
          <cell r="H61">
            <v>45444</v>
          </cell>
          <cell r="I61" t="str">
            <v>S1</v>
          </cell>
          <cell r="J61">
            <v>1</v>
          </cell>
          <cell r="K61" t="str">
            <v>D</v>
          </cell>
          <cell r="L61">
            <v>45444</v>
          </cell>
          <cell r="M61" t="str">
            <v>true</v>
          </cell>
          <cell r="N61">
            <v>45444</v>
          </cell>
          <cell r="O61" t="str">
            <v>true</v>
          </cell>
          <cell r="P61" t="str">
            <v>W</v>
          </cell>
          <cell r="Q61">
            <v>45444</v>
          </cell>
          <cell r="R61" t="str">
            <v>A</v>
          </cell>
          <cell r="S61">
            <v>45444</v>
          </cell>
          <cell r="T61" t="str">
            <v>&lt;null&gt;</v>
          </cell>
          <cell r="U61" t="str">
            <v>&lt;null&gt;</v>
          </cell>
          <cell r="V61" t="str">
            <v>&lt;null&gt;</v>
          </cell>
          <cell r="W61" t="str">
            <v>&lt;null&gt;</v>
          </cell>
          <cell r="X61" t="str">
            <v>ACCU</v>
          </cell>
          <cell r="Y61">
            <v>45444</v>
          </cell>
          <cell r="Z61" t="str">
            <v>&lt;null&gt;</v>
          </cell>
          <cell r="AA61" t="str">
            <v>&lt;null&gt;</v>
          </cell>
          <cell r="AB61" t="str">
            <v>&lt;null&gt;</v>
          </cell>
          <cell r="AC61" t="str">
            <v>&lt;null&gt;</v>
          </cell>
          <cell r="AD61" t="str">
            <v>Main Square</v>
          </cell>
          <cell r="AE61" t="str">
            <v>&lt;null&gt;</v>
          </cell>
          <cell r="AF61" t="str">
            <v>&lt;null&gt;</v>
          </cell>
          <cell r="AG61" t="str">
            <v>Altens</v>
          </cell>
          <cell r="AH61" t="str">
            <v>Aberdeen</v>
          </cell>
          <cell r="AI61" t="str">
            <v>Aberdeenshire</v>
          </cell>
          <cell r="AJ61" t="str">
            <v>AB10 1XG</v>
          </cell>
          <cell r="AK61" t="str">
            <v>P</v>
          </cell>
          <cell r="AL61" t="str">
            <v>AI</v>
          </cell>
          <cell r="AM61">
            <v>45444</v>
          </cell>
          <cell r="AN61" t="str">
            <v>0801</v>
          </cell>
          <cell r="AO61">
            <v>45444</v>
          </cell>
          <cell r="AP61" t="str">
            <v>E</v>
          </cell>
          <cell r="AQ61" t="str">
            <v/>
          </cell>
          <cell r="AR61" t="str">
            <v>M</v>
          </cell>
          <cell r="AS61">
            <v>45444</v>
          </cell>
          <cell r="AT61" t="str">
            <v>&lt;null&gt;</v>
          </cell>
          <cell r="AU61" t="str">
            <v>00306</v>
          </cell>
          <cell r="AV61" t="str">
            <v>1</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GS</v>
          </cell>
          <cell r="CE61" t="str">
            <v>ELECTRONICS INC</v>
          </cell>
          <cell r="CF61">
            <v>45444</v>
          </cell>
          <cell r="CG61">
            <v>45444</v>
          </cell>
          <cell r="CH61" t="str">
            <v>01</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45444</v>
          </cell>
          <cell r="CY61" t="str">
            <v>QTFE</v>
          </cell>
          <cell r="CZ61">
            <v>2596000004</v>
          </cell>
          <cell r="DA61" t="str">
            <v>3000.000</v>
          </cell>
        </row>
        <row r="62">
          <cell r="B62" t="str">
            <v>SSixx2xHxTxxxxxCxxx</v>
          </cell>
          <cell r="C62" t="str">
            <v>Single</v>
          </cell>
          <cell r="D62" t="str">
            <v>S</v>
          </cell>
          <cell r="E62">
            <v>45444</v>
          </cell>
          <cell r="F62" t="str">
            <v>I</v>
          </cell>
          <cell r="G62" t="str">
            <v>E</v>
          </cell>
          <cell r="H62">
            <v>45444</v>
          </cell>
          <cell r="I62" t="str">
            <v>S2ADE</v>
          </cell>
          <cell r="J62">
            <v>1</v>
          </cell>
          <cell r="K62" t="str">
            <v>H</v>
          </cell>
          <cell r="L62">
            <v>45444</v>
          </cell>
          <cell r="M62" t="str">
            <v>true</v>
          </cell>
          <cell r="N62">
            <v>45444</v>
          </cell>
          <cell r="O62" t="str">
            <v>true</v>
          </cell>
          <cell r="P62" t="str">
            <v>W</v>
          </cell>
          <cell r="Q62">
            <v>45444</v>
          </cell>
          <cell r="R62" t="str">
            <v>A</v>
          </cell>
          <cell r="S62">
            <v>45444</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North Square</v>
          </cell>
          <cell r="AE62" t="str">
            <v>&lt;null&gt;</v>
          </cell>
          <cell r="AF62" t="str">
            <v>&lt;null&gt;</v>
          </cell>
          <cell r="AG62" t="str">
            <v>Altens</v>
          </cell>
          <cell r="AH62" t="str">
            <v>Aberdeen</v>
          </cell>
          <cell r="AI62" t="str">
            <v>Aberdeenshire</v>
          </cell>
          <cell r="AJ62" t="str">
            <v>AB10 1XG</v>
          </cell>
          <cell r="AK62" t="str">
            <v>P</v>
          </cell>
          <cell r="AL62" t="str">
            <v>AI</v>
          </cell>
          <cell r="AM62">
            <v>45444</v>
          </cell>
          <cell r="AN62" t="str">
            <v>0801</v>
          </cell>
          <cell r="AO62">
            <v>45444</v>
          </cell>
          <cell r="AP62" t="str">
            <v>E</v>
          </cell>
          <cell r="AQ62">
            <v>100</v>
          </cell>
          <cell r="AR62" t="str">
            <v>R</v>
          </cell>
          <cell r="AS62">
            <v>45444</v>
          </cell>
          <cell r="AT62" t="str">
            <v>&lt;null&gt;</v>
          </cell>
          <cell r="AU62" t="str">
            <v>00306</v>
          </cell>
          <cell r="AV62" t="str">
            <v>01</v>
          </cell>
          <cell r="AW62" t="str">
            <v>C</v>
          </cell>
          <cell r="AX62" t="str">
            <v>1.00</v>
          </cell>
          <cell r="AY62">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L&amp;G Elec E470 120mm   v10.0 FW (+ RF HW)</v>
          </cell>
          <cell r="CF62">
            <v>45444</v>
          </cell>
          <cell r="CG62">
            <v>45444</v>
          </cell>
          <cell r="CH62" t="str">
            <v>01</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45444</v>
          </cell>
          <cell r="CY62" t="str">
            <v>QTFE</v>
          </cell>
          <cell r="CZ62">
            <v>2596000004</v>
          </cell>
          <cell r="DA62" t="str">
            <v>3000.000</v>
          </cell>
        </row>
        <row r="63">
          <cell r="B63" t="str">
            <v>SSixx2xxxTxxxxxCxxx</v>
          </cell>
          <cell r="C63" t="str">
            <v>Single</v>
          </cell>
          <cell r="D63" t="str">
            <v>S</v>
          </cell>
          <cell r="E63">
            <v>45444</v>
          </cell>
          <cell r="F63" t="str">
            <v>I</v>
          </cell>
          <cell r="G63" t="str">
            <v>E</v>
          </cell>
          <cell r="H63">
            <v>45444</v>
          </cell>
          <cell r="I63" t="str">
            <v>S2ADE</v>
          </cell>
          <cell r="J63">
            <v>1</v>
          </cell>
          <cell r="K63" t="str">
            <v>D</v>
          </cell>
          <cell r="L63">
            <v>45444</v>
          </cell>
          <cell r="M63" t="str">
            <v>true</v>
          </cell>
          <cell r="N63">
            <v>45444</v>
          </cell>
          <cell r="O63" t="str">
            <v>true</v>
          </cell>
          <cell r="P63" t="str">
            <v>W</v>
          </cell>
          <cell r="Q63">
            <v>45444</v>
          </cell>
          <cell r="R63" t="str">
            <v>A</v>
          </cell>
          <cell r="S63">
            <v>45444</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Victoria Square</v>
          </cell>
          <cell r="AE63" t="str">
            <v>&lt;null&gt;</v>
          </cell>
          <cell r="AF63" t="str">
            <v>&lt;null&gt;</v>
          </cell>
          <cell r="AG63" t="str">
            <v>Altens</v>
          </cell>
          <cell r="AH63" t="str">
            <v>Aberdeen</v>
          </cell>
          <cell r="AI63" t="str">
            <v>Aberdeenshire</v>
          </cell>
          <cell r="AJ63" t="str">
            <v>AB10 1XG</v>
          </cell>
          <cell r="AK63" t="str">
            <v>P</v>
          </cell>
          <cell r="AL63" t="str">
            <v>AI</v>
          </cell>
          <cell r="AM63">
            <v>45444</v>
          </cell>
          <cell r="AN63" t="str">
            <v>0801</v>
          </cell>
          <cell r="AO63">
            <v>45444</v>
          </cell>
          <cell r="AP63" t="str">
            <v>E</v>
          </cell>
          <cell r="AQ63">
            <v>100</v>
          </cell>
          <cell r="AR63" t="str">
            <v>R</v>
          </cell>
          <cell r="AS63">
            <v>45444</v>
          </cell>
          <cell r="AT63" t="str">
            <v>&lt;null&gt;</v>
          </cell>
          <cell r="AU63" t="str">
            <v>00306</v>
          </cell>
          <cell r="AV63" t="str">
            <v>01</v>
          </cell>
          <cell r="AW63" t="str">
            <v>C</v>
          </cell>
          <cell r="AX63" t="str">
            <v>1.00</v>
          </cell>
          <cell r="AY63">
            <v>5</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L&amp;G Elec E470 120mm   v10.0 FW (+ RF HW)</v>
          </cell>
          <cell r="CF63">
            <v>45444</v>
          </cell>
          <cell r="CG63">
            <v>45444</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45444</v>
          </cell>
          <cell r="CY63" t="str">
            <v>QTFE</v>
          </cell>
          <cell r="CZ63">
            <v>2596000004</v>
          </cell>
          <cell r="DA63" t="str">
            <v>3000.000</v>
          </cell>
        </row>
        <row r="64">
          <cell r="B64" t="str">
            <v>SSixxxxDxTxxxxxCxxx</v>
          </cell>
          <cell r="C64" t="str">
            <v>Single</v>
          </cell>
          <cell r="D64" t="str">
            <v>S</v>
          </cell>
          <cell r="E64">
            <v>45444</v>
          </cell>
          <cell r="F64" t="str">
            <v>I</v>
          </cell>
          <cell r="G64" t="str">
            <v>E</v>
          </cell>
          <cell r="H64">
            <v>45444</v>
          </cell>
          <cell r="I64" t="str">
            <v>S2ADE</v>
          </cell>
          <cell r="J64">
            <v>1</v>
          </cell>
          <cell r="K64" t="str">
            <v>D</v>
          </cell>
          <cell r="L64">
            <v>45444</v>
          </cell>
          <cell r="M64" t="str">
            <v>true</v>
          </cell>
          <cell r="N64">
            <v>45444</v>
          </cell>
          <cell r="O64" t="str">
            <v>true</v>
          </cell>
          <cell r="P64" t="str">
            <v>W</v>
          </cell>
          <cell r="Q64">
            <v>45444</v>
          </cell>
          <cell r="R64" t="str">
            <v>A</v>
          </cell>
          <cell r="S64">
            <v>45444</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Queen Road</v>
          </cell>
          <cell r="AE64" t="str">
            <v>&lt;null&gt;</v>
          </cell>
          <cell r="AF64" t="str">
            <v>&lt;null&gt;</v>
          </cell>
          <cell r="AG64" t="str">
            <v>Altens</v>
          </cell>
          <cell r="AH64" t="str">
            <v>Aberdeen</v>
          </cell>
          <cell r="AI64" t="str">
            <v>Aberdeenshire</v>
          </cell>
          <cell r="AJ64" t="str">
            <v>AB10 1XG</v>
          </cell>
          <cell r="AK64" t="str">
            <v>P</v>
          </cell>
          <cell r="AL64" t="str">
            <v>AI</v>
          </cell>
          <cell r="AM64">
            <v>45444</v>
          </cell>
          <cell r="AN64" t="str">
            <v>0801</v>
          </cell>
          <cell r="AO64">
            <v>45444</v>
          </cell>
          <cell r="AP64" t="str">
            <v>E</v>
          </cell>
          <cell r="AQ64">
            <v>100</v>
          </cell>
          <cell r="AR64" t="str">
            <v>R</v>
          </cell>
          <cell r="AS64">
            <v>45444</v>
          </cell>
          <cell r="AT64" t="str">
            <v>&lt;null&gt;</v>
          </cell>
          <cell r="AU64" t="str">
            <v>00306</v>
          </cell>
          <cell r="AV64" t="str">
            <v>01</v>
          </cell>
          <cell r="AW64" t="str">
            <v>C</v>
          </cell>
          <cell r="AX64" t="str">
            <v>1.00</v>
          </cell>
          <cell r="AY64">
            <v>5</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L&amp;G Elec E470 120mm   v10.0 FW (+ RF HW)</v>
          </cell>
          <cell r="CF64">
            <v>45444</v>
          </cell>
          <cell r="CG64">
            <v>45444</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45444</v>
          </cell>
          <cell r="CY64" t="str">
            <v>QTFE</v>
          </cell>
          <cell r="CZ64">
            <v>2596000004</v>
          </cell>
          <cell r="DA64" t="str">
            <v>3000.000</v>
          </cell>
        </row>
        <row r="65">
          <cell r="B65" t="str">
            <v>SSixxxxHxTxxxxxCxxx</v>
          </cell>
          <cell r="C65" t="str">
            <v>Single</v>
          </cell>
          <cell r="D65" t="str">
            <v>S</v>
          </cell>
          <cell r="E65">
            <v>45444</v>
          </cell>
          <cell r="F65" t="str">
            <v>I</v>
          </cell>
          <cell r="G65" t="str">
            <v>E</v>
          </cell>
          <cell r="H65">
            <v>45444</v>
          </cell>
          <cell r="I65" t="str">
            <v>S2ADE</v>
          </cell>
          <cell r="J65">
            <v>1</v>
          </cell>
          <cell r="K65" t="str">
            <v>H</v>
          </cell>
          <cell r="L65">
            <v>45444</v>
          </cell>
          <cell r="M65" t="str">
            <v>true</v>
          </cell>
          <cell r="N65">
            <v>45444</v>
          </cell>
          <cell r="O65" t="str">
            <v>true</v>
          </cell>
          <cell r="P65" t="str">
            <v>W</v>
          </cell>
          <cell r="Q65">
            <v>45444</v>
          </cell>
          <cell r="R65" t="str">
            <v>A</v>
          </cell>
          <cell r="S65">
            <v>45444</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Queen Lane</v>
          </cell>
          <cell r="AE65" t="str">
            <v>&lt;null&gt;</v>
          </cell>
          <cell r="AF65" t="str">
            <v>&lt;null&gt;</v>
          </cell>
          <cell r="AG65" t="str">
            <v>Altens</v>
          </cell>
          <cell r="AH65" t="str">
            <v>Aberdeen</v>
          </cell>
          <cell r="AI65" t="str">
            <v>Aberdeenshire</v>
          </cell>
          <cell r="AJ65" t="str">
            <v>AB10 1XG</v>
          </cell>
          <cell r="AK65" t="str">
            <v>P</v>
          </cell>
          <cell r="AL65" t="str">
            <v>AI</v>
          </cell>
          <cell r="AM65">
            <v>45444</v>
          </cell>
          <cell r="AN65" t="str">
            <v>0801</v>
          </cell>
          <cell r="AO65">
            <v>45444</v>
          </cell>
          <cell r="AP65" t="str">
            <v>E</v>
          </cell>
          <cell r="AQ65">
            <v>100</v>
          </cell>
          <cell r="AR65" t="str">
            <v>R</v>
          </cell>
          <cell r="AS65">
            <v>45444</v>
          </cell>
          <cell r="AT65" t="str">
            <v>&lt;null&gt;</v>
          </cell>
          <cell r="AU65" t="str">
            <v>00306</v>
          </cell>
          <cell r="AV65" t="str">
            <v>01</v>
          </cell>
          <cell r="AW65" t="str">
            <v>C</v>
          </cell>
          <cell r="AX65" t="str">
            <v>1.00</v>
          </cell>
          <cell r="AY65">
            <v>5</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L&amp;G Elec E470 120mm   v10.0 FW (+ RF HW)</v>
          </cell>
          <cell r="CF65">
            <v>45444</v>
          </cell>
          <cell r="CG65">
            <v>45444</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45444</v>
          </cell>
          <cell r="CY65" t="str">
            <v>QTFE</v>
          </cell>
          <cell r="CZ65">
            <v>2596000004</v>
          </cell>
          <cell r="DA65" t="str">
            <v>3000.000</v>
          </cell>
        </row>
        <row r="66">
          <cell r="B66" t="str">
            <v>SSixxxxHxTxxxNxCxxx</v>
          </cell>
          <cell r="C66" t="str">
            <v>Single</v>
          </cell>
          <cell r="D66" t="str">
            <v>S</v>
          </cell>
          <cell r="E66">
            <v>45444</v>
          </cell>
          <cell r="F66" t="str">
            <v>I</v>
          </cell>
          <cell r="G66" t="str">
            <v>E</v>
          </cell>
          <cell r="H66">
            <v>45444</v>
          </cell>
          <cell r="I66" t="str">
            <v>S2ADE</v>
          </cell>
          <cell r="J66">
            <v>1</v>
          </cell>
          <cell r="K66" t="str">
            <v>H</v>
          </cell>
          <cell r="L66">
            <v>45444</v>
          </cell>
          <cell r="M66" t="str">
            <v>true</v>
          </cell>
          <cell r="N66">
            <v>45444</v>
          </cell>
          <cell r="O66" t="str">
            <v>true</v>
          </cell>
          <cell r="P66" t="str">
            <v>W</v>
          </cell>
          <cell r="Q66">
            <v>45444</v>
          </cell>
          <cell r="R66" t="str">
            <v>A</v>
          </cell>
          <cell r="S66">
            <v>45444</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Hill Lane</v>
          </cell>
          <cell r="AE66" t="str">
            <v>&lt;null&gt;</v>
          </cell>
          <cell r="AF66" t="str">
            <v>&lt;null&gt;</v>
          </cell>
          <cell r="AG66" t="str">
            <v>Altens</v>
          </cell>
          <cell r="AH66" t="str">
            <v>Aberdeen</v>
          </cell>
          <cell r="AI66" t="str">
            <v>Aberdeenshire</v>
          </cell>
          <cell r="AJ66" t="str">
            <v>AB10 1XG</v>
          </cell>
          <cell r="AK66" t="str">
            <v>P</v>
          </cell>
          <cell r="AL66" t="str">
            <v>AI</v>
          </cell>
          <cell r="AM66">
            <v>45444</v>
          </cell>
          <cell r="AN66" t="str">
            <v>0801</v>
          </cell>
          <cell r="AO66">
            <v>45444</v>
          </cell>
          <cell r="AP66" t="str">
            <v>E</v>
          </cell>
          <cell r="AQ66">
            <v>100</v>
          </cell>
          <cell r="AR66" t="str">
            <v>R</v>
          </cell>
          <cell r="AS66">
            <v>45444</v>
          </cell>
          <cell r="AT66" t="str">
            <v>&lt;null&gt;</v>
          </cell>
          <cell r="AU66" t="str">
            <v>00306</v>
          </cell>
          <cell r="AV66" t="str">
            <v>01</v>
          </cell>
          <cell r="AW66" t="str">
            <v>C</v>
          </cell>
          <cell r="AX66" t="str">
            <v>1.00</v>
          </cell>
          <cell r="AY66">
            <v>5</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L&amp;G Elec E470 120mm   v10.0 FW (+ RF HW)</v>
          </cell>
          <cell r="CF66">
            <v>45444</v>
          </cell>
          <cell r="CG66">
            <v>45444</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45444</v>
          </cell>
          <cell r="CY66" t="str">
            <v>QTFE</v>
          </cell>
          <cell r="CZ66">
            <v>2596000004</v>
          </cell>
          <cell r="DA66" t="str">
            <v>3000.000</v>
          </cell>
        </row>
        <row r="67">
          <cell r="B67" t="str">
            <v>SSixxxxMxTxxxxxCxxx</v>
          </cell>
          <cell r="C67" t="str">
            <v>Single</v>
          </cell>
          <cell r="D67" t="str">
            <v>S</v>
          </cell>
          <cell r="E67">
            <v>45444</v>
          </cell>
          <cell r="F67" t="str">
            <v>I</v>
          </cell>
          <cell r="G67" t="str">
            <v>E</v>
          </cell>
          <cell r="H67">
            <v>45444</v>
          </cell>
          <cell r="I67" t="str">
            <v>S2ADE</v>
          </cell>
          <cell r="J67">
            <v>1</v>
          </cell>
          <cell r="K67" t="str">
            <v>M</v>
          </cell>
          <cell r="L67">
            <v>45444</v>
          </cell>
          <cell r="M67" t="str">
            <v>true</v>
          </cell>
          <cell r="N67">
            <v>45444</v>
          </cell>
          <cell r="O67" t="str">
            <v>true</v>
          </cell>
          <cell r="P67" t="str">
            <v>W</v>
          </cell>
          <cell r="Q67">
            <v>45444</v>
          </cell>
          <cell r="R67" t="str">
            <v>A</v>
          </cell>
          <cell r="S67">
            <v>45444</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Victoria Place</v>
          </cell>
          <cell r="AE67" t="str">
            <v>&lt;null&gt;</v>
          </cell>
          <cell r="AF67" t="str">
            <v>&lt;null&gt;</v>
          </cell>
          <cell r="AG67" t="str">
            <v>Altens</v>
          </cell>
          <cell r="AH67" t="str">
            <v>Aberdeen</v>
          </cell>
          <cell r="AI67" t="str">
            <v>Aberdeenshire</v>
          </cell>
          <cell r="AJ67" t="str">
            <v>AB10 1XG</v>
          </cell>
          <cell r="AK67" t="str">
            <v>P</v>
          </cell>
          <cell r="AL67" t="str">
            <v>AI</v>
          </cell>
          <cell r="AM67">
            <v>45444</v>
          </cell>
          <cell r="AN67" t="str">
            <v>0801</v>
          </cell>
          <cell r="AO67">
            <v>45444</v>
          </cell>
          <cell r="AP67" t="str">
            <v>E</v>
          </cell>
          <cell r="AQ67">
            <v>100</v>
          </cell>
          <cell r="AR67" t="str">
            <v>R</v>
          </cell>
          <cell r="AS67">
            <v>45444</v>
          </cell>
          <cell r="AT67" t="str">
            <v>&lt;null&gt;</v>
          </cell>
          <cell r="AU67" t="str">
            <v>00306</v>
          </cell>
          <cell r="AV67" t="str">
            <v>01</v>
          </cell>
          <cell r="AW67" t="str">
            <v>C</v>
          </cell>
          <cell r="AX67" t="str">
            <v>1.00</v>
          </cell>
          <cell r="AY67">
            <v>5</v>
          </cell>
          <cell r="AZ67" t="str">
            <v>&lt;null&gt;</v>
          </cell>
          <cell r="BA67" t="str">
            <v>&lt;null&gt;</v>
          </cell>
          <cell r="BB67" t="str">
            <v>&lt;null&gt;</v>
          </cell>
          <cell r="BC67" t="str">
            <v>&lt;null&gt;</v>
          </cell>
          <cell r="BD67" t="str">
            <v>&lt;null&gt;</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L&amp;G Elec E470 120mm   v10.0 FW (+ RF HW)</v>
          </cell>
          <cell r="CF67">
            <v>45444</v>
          </cell>
          <cell r="CG67">
            <v>45444</v>
          </cell>
          <cell r="CH67" t="str">
            <v>01</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45444</v>
          </cell>
          <cell r="CY67" t="str">
            <v>QTFE</v>
          </cell>
          <cell r="CZ67">
            <v>2596000004</v>
          </cell>
          <cell r="DA67" t="str">
            <v>3000.000</v>
          </cell>
        </row>
        <row r="68">
          <cell r="B68" t="str">
            <v>SSixxxxxFTxxxxxCxxx</v>
          </cell>
          <cell r="C68" t="str">
            <v>Single</v>
          </cell>
          <cell r="D68" t="str">
            <v>S</v>
          </cell>
          <cell r="E68">
            <v>45444</v>
          </cell>
          <cell r="F68" t="str">
            <v>I</v>
          </cell>
          <cell r="G68" t="str">
            <v>E</v>
          </cell>
          <cell r="H68">
            <v>45444</v>
          </cell>
          <cell r="I68" t="str">
            <v>S2ADE</v>
          </cell>
          <cell r="J68">
            <v>1</v>
          </cell>
          <cell r="K68" t="str">
            <v>H</v>
          </cell>
          <cell r="L68">
            <v>45444</v>
          </cell>
          <cell r="M68" t="str">
            <v>false</v>
          </cell>
          <cell r="N68">
            <v>45444</v>
          </cell>
          <cell r="O68" t="str">
            <v>true</v>
          </cell>
          <cell r="P68" t="str">
            <v>W</v>
          </cell>
          <cell r="Q68">
            <v>45444</v>
          </cell>
          <cell r="R68" t="str">
            <v>A</v>
          </cell>
          <cell r="S68">
            <v>45444</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North Road</v>
          </cell>
          <cell r="AE68" t="str">
            <v>&lt;null&gt;</v>
          </cell>
          <cell r="AF68" t="str">
            <v>&lt;null&gt;</v>
          </cell>
          <cell r="AG68" t="str">
            <v>Altens</v>
          </cell>
          <cell r="AH68" t="str">
            <v>Aberdeen</v>
          </cell>
          <cell r="AI68" t="str">
            <v>Aberdeenshire</v>
          </cell>
          <cell r="AJ68" t="str">
            <v>AB10 1XG</v>
          </cell>
          <cell r="AK68" t="str">
            <v>P</v>
          </cell>
          <cell r="AL68" t="str">
            <v>AI</v>
          </cell>
          <cell r="AM68">
            <v>45444</v>
          </cell>
          <cell r="AN68" t="str">
            <v>0801</v>
          </cell>
          <cell r="AO68">
            <v>45444</v>
          </cell>
          <cell r="AP68" t="str">
            <v>E</v>
          </cell>
          <cell r="AQ68">
            <v>100</v>
          </cell>
          <cell r="AR68" t="str">
            <v>R</v>
          </cell>
          <cell r="AS68">
            <v>45444</v>
          </cell>
          <cell r="AT68" t="str">
            <v>&lt;null&gt;</v>
          </cell>
          <cell r="AU68" t="str">
            <v>00306</v>
          </cell>
          <cell r="AV68" t="str">
            <v>01</v>
          </cell>
          <cell r="AW68" t="str">
            <v>C</v>
          </cell>
          <cell r="AX68" t="str">
            <v>1.00</v>
          </cell>
          <cell r="AY68">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L&amp;G Elec E470 120mm   v10.0 FW (+ RF HW)</v>
          </cell>
          <cell r="CF68">
            <v>45444</v>
          </cell>
          <cell r="CG68">
            <v>45444</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45444</v>
          </cell>
          <cell r="CY68" t="str">
            <v>QTFE</v>
          </cell>
          <cell r="CZ68">
            <v>2596000004</v>
          </cell>
          <cell r="DA68" t="str">
            <v>3000.000</v>
          </cell>
        </row>
        <row r="69">
          <cell r="B69" t="str">
            <v>SSixxxxxxFxxxxxCxxx</v>
          </cell>
          <cell r="C69" t="str">
            <v>Single</v>
          </cell>
          <cell r="D69" t="str">
            <v>S</v>
          </cell>
          <cell r="E69">
            <v>45444</v>
          </cell>
          <cell r="F69" t="str">
            <v>I</v>
          </cell>
          <cell r="G69" t="str">
            <v>E</v>
          </cell>
          <cell r="H69">
            <v>45444</v>
          </cell>
          <cell r="I69" t="str">
            <v>S2ADE</v>
          </cell>
          <cell r="J69">
            <v>1</v>
          </cell>
          <cell r="K69" t="str">
            <v>D</v>
          </cell>
          <cell r="L69">
            <v>45444</v>
          </cell>
          <cell r="M69" t="str">
            <v>true</v>
          </cell>
          <cell r="N69">
            <v>45444</v>
          </cell>
          <cell r="O69" t="str">
            <v>true</v>
          </cell>
          <cell r="P69" t="str">
            <v>W</v>
          </cell>
          <cell r="Q69">
            <v>45444</v>
          </cell>
          <cell r="R69" t="str">
            <v>A</v>
          </cell>
          <cell r="S69">
            <v>45444</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Gardens</v>
          </cell>
          <cell r="AE69" t="str">
            <v>&lt;null&gt;</v>
          </cell>
          <cell r="AF69" t="str">
            <v>&lt;null&gt;</v>
          </cell>
          <cell r="AG69" t="str">
            <v>Altens</v>
          </cell>
          <cell r="AH69" t="str">
            <v>Aberdeen</v>
          </cell>
          <cell r="AI69" t="str">
            <v>Aberdeenshire</v>
          </cell>
          <cell r="AJ69" t="str">
            <v>AB10 1XG</v>
          </cell>
          <cell r="AK69" t="str">
            <v>P</v>
          </cell>
          <cell r="AL69" t="str">
            <v>AI</v>
          </cell>
          <cell r="AM69">
            <v>45444</v>
          </cell>
          <cell r="AN69" t="str">
            <v>0801</v>
          </cell>
          <cell r="AO69">
            <v>45444</v>
          </cell>
          <cell r="AP69" t="str">
            <v>E</v>
          </cell>
          <cell r="AQ69">
            <v>100</v>
          </cell>
          <cell r="AR69" t="str">
            <v>R</v>
          </cell>
          <cell r="AS69">
            <v>45444</v>
          </cell>
          <cell r="AT69" t="str">
            <v>&lt;null&gt;</v>
          </cell>
          <cell r="AU69" t="str">
            <v>00306</v>
          </cell>
          <cell r="AV69" t="str">
            <v>01</v>
          </cell>
          <cell r="AW69" t="str">
            <v>C</v>
          </cell>
          <cell r="AX69" t="str">
            <v>1.00</v>
          </cell>
          <cell r="AY69">
            <v>5</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L&amp;G Elec E470 120mm   v10.0 FW (+ RF HW)</v>
          </cell>
          <cell r="CF69">
            <v>45444</v>
          </cell>
          <cell r="CG69">
            <v>45444</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45444</v>
          </cell>
          <cell r="CY69" t="str">
            <v>QTFE</v>
          </cell>
          <cell r="CZ69">
            <v>2596000004</v>
          </cell>
          <cell r="DA69" t="str">
            <v>3000.000</v>
          </cell>
        </row>
        <row r="70">
          <cell r="B70" t="str">
            <v>SSixxxxxxTWxxxxCxxx</v>
          </cell>
          <cell r="C70" t="str">
            <v>Single</v>
          </cell>
          <cell r="D70" t="str">
            <v>S</v>
          </cell>
          <cell r="E70">
            <v>45444</v>
          </cell>
          <cell r="F70" t="str">
            <v>I</v>
          </cell>
          <cell r="G70" t="str">
            <v>E</v>
          </cell>
          <cell r="H70">
            <v>45444</v>
          </cell>
          <cell r="I70" t="str">
            <v>S2ADE</v>
          </cell>
          <cell r="J70">
            <v>1</v>
          </cell>
          <cell r="K70" t="str">
            <v>D</v>
          </cell>
          <cell r="L70">
            <v>45444</v>
          </cell>
          <cell r="M70" t="str">
            <v>true</v>
          </cell>
          <cell r="N70">
            <v>45444</v>
          </cell>
          <cell r="O70" t="str">
            <v>true</v>
          </cell>
          <cell r="P70" t="str">
            <v>W</v>
          </cell>
          <cell r="Q70">
            <v>45444</v>
          </cell>
          <cell r="R70" t="str">
            <v>A</v>
          </cell>
          <cell r="S70">
            <v>45444</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North Place</v>
          </cell>
          <cell r="AE70" t="str">
            <v>&lt;null&gt;</v>
          </cell>
          <cell r="AF70" t="str">
            <v>&lt;null&gt;</v>
          </cell>
          <cell r="AG70" t="str">
            <v>Altens</v>
          </cell>
          <cell r="AH70" t="str">
            <v>Aberdeen</v>
          </cell>
          <cell r="AI70" t="str">
            <v>Aberdeenshire</v>
          </cell>
          <cell r="AJ70" t="str">
            <v>AB10 1XG</v>
          </cell>
          <cell r="AK70" t="str">
            <v>P</v>
          </cell>
          <cell r="AL70" t="str">
            <v>AI</v>
          </cell>
          <cell r="AM70">
            <v>45444</v>
          </cell>
          <cell r="AN70" t="str">
            <v>0801</v>
          </cell>
          <cell r="AO70">
            <v>45444</v>
          </cell>
          <cell r="AP70" t="str">
            <v>E</v>
          </cell>
          <cell r="AQ70">
            <v>100</v>
          </cell>
          <cell r="AR70" t="str">
            <v>R</v>
          </cell>
          <cell r="AS70">
            <v>45444</v>
          </cell>
          <cell r="AT70" t="str">
            <v>&lt;null&gt;</v>
          </cell>
          <cell r="AU70" t="str">
            <v>00306</v>
          </cell>
          <cell r="AV70" t="str">
            <v>01</v>
          </cell>
          <cell r="AW70" t="str">
            <v>C</v>
          </cell>
          <cell r="AX70" t="str">
            <v>1.00</v>
          </cell>
          <cell r="AY70">
            <v>5</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L&amp;G Elec E470 120mm   v10.0 FW (+ RF HW)</v>
          </cell>
          <cell r="CF70">
            <v>45444</v>
          </cell>
          <cell r="CG70">
            <v>45444</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45444</v>
          </cell>
          <cell r="CY70" t="str">
            <v>QTFE</v>
          </cell>
          <cell r="CZ70">
            <v>2596000004</v>
          </cell>
          <cell r="DA70" t="str">
            <v>3000.000</v>
          </cell>
        </row>
        <row r="71">
          <cell r="B71" t="str">
            <v>SSiExxxxxTxxxxxCxxx</v>
          </cell>
          <cell r="C71" t="str">
            <v>Single</v>
          </cell>
          <cell r="D71" t="str">
            <v>S</v>
          </cell>
          <cell r="E71">
            <v>45444</v>
          </cell>
          <cell r="F71" t="str">
            <v>E</v>
          </cell>
          <cell r="G71" t="str">
            <v>E</v>
          </cell>
          <cell r="H71">
            <v>45444</v>
          </cell>
          <cell r="I71" t="str">
            <v>S2ADE</v>
          </cell>
          <cell r="J71">
            <v>1</v>
          </cell>
          <cell r="K71" t="str">
            <v>H</v>
          </cell>
          <cell r="L71">
            <v>45444</v>
          </cell>
          <cell r="M71" t="str">
            <v>true</v>
          </cell>
          <cell r="N71">
            <v>45444</v>
          </cell>
          <cell r="O71" t="str">
            <v>true</v>
          </cell>
          <cell r="P71" t="str">
            <v>W</v>
          </cell>
          <cell r="Q71">
            <v>45444</v>
          </cell>
          <cell r="R71" t="str">
            <v>A</v>
          </cell>
          <cell r="S71">
            <v>45444</v>
          </cell>
          <cell r="T71" t="str">
            <v>&lt;null&gt;</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West Lane</v>
          </cell>
          <cell r="AE71" t="str">
            <v>&lt;null&gt;</v>
          </cell>
          <cell r="AF71" t="str">
            <v>&lt;null&gt;</v>
          </cell>
          <cell r="AG71" t="str">
            <v>Altens</v>
          </cell>
          <cell r="AH71" t="str">
            <v>Aberdeen</v>
          </cell>
          <cell r="AI71" t="str">
            <v>Aberdeenshire</v>
          </cell>
          <cell r="AJ71" t="str">
            <v>AB10 1XG</v>
          </cell>
          <cell r="AK71" t="str">
            <v>P</v>
          </cell>
          <cell r="AL71" t="str">
            <v>AE</v>
          </cell>
          <cell r="AM71">
            <v>45444</v>
          </cell>
          <cell r="AN71" t="str">
            <v>0801</v>
          </cell>
          <cell r="AO71">
            <v>45444</v>
          </cell>
          <cell r="AP71" t="str">
            <v>E</v>
          </cell>
          <cell r="AQ71" t="str">
            <v/>
          </cell>
          <cell r="AR71" t="str">
            <v>M</v>
          </cell>
          <cell r="AS71">
            <v>45444</v>
          </cell>
          <cell r="AT71" t="str">
            <v>&lt;null&gt;</v>
          </cell>
          <cell r="AU71" t="str">
            <v>00306</v>
          </cell>
          <cell r="AV71" t="str">
            <v>1</v>
          </cell>
          <cell r="AW71" t="str">
            <v>C</v>
          </cell>
          <cell r="AX71" t="str">
            <v>1.00</v>
          </cell>
          <cell r="AY71" t="str">
            <v>5</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GS</v>
          </cell>
          <cell r="CE71" t="str">
            <v>ELECTRONICS INC</v>
          </cell>
          <cell r="CF71">
            <v>45444</v>
          </cell>
          <cell r="CG71">
            <v>45444</v>
          </cell>
          <cell r="CH71" t="str">
            <v>08</v>
          </cell>
          <cell r="CI71" t="str">
            <v>&lt;null&gt;</v>
          </cell>
          <cell r="CJ71" t="str">
            <v>&lt;null&gt;</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45444</v>
          </cell>
          <cell r="CY71" t="str">
            <v>QTFE</v>
          </cell>
          <cell r="CZ71">
            <v>2596000004</v>
          </cell>
          <cell r="DA71" t="str">
            <v>3000.000</v>
          </cell>
        </row>
        <row r="72">
          <cell r="B72" t="str">
            <v>SSixxxxxTTxFxxxCxxx</v>
          </cell>
          <cell r="C72" t="str">
            <v>Single</v>
          </cell>
          <cell r="D72" t="str">
            <v>S</v>
          </cell>
          <cell r="E72">
            <v>45444</v>
          </cell>
          <cell r="F72" t="str">
            <v>I</v>
          </cell>
          <cell r="G72" t="str">
            <v>E</v>
          </cell>
          <cell r="H72">
            <v>45444</v>
          </cell>
          <cell r="I72" t="str">
            <v>S1</v>
          </cell>
          <cell r="J72">
            <v>1</v>
          </cell>
          <cell r="K72" t="str">
            <v>H</v>
          </cell>
          <cell r="L72">
            <v>45444</v>
          </cell>
          <cell r="M72" t="str">
            <v>true</v>
          </cell>
          <cell r="N72">
            <v>45444</v>
          </cell>
          <cell r="O72" t="str">
            <v>true</v>
          </cell>
          <cell r="P72" t="str">
            <v>W</v>
          </cell>
          <cell r="Q72">
            <v>45444</v>
          </cell>
          <cell r="R72" t="str">
            <v>F</v>
          </cell>
          <cell r="S72">
            <v>45444</v>
          </cell>
          <cell r="T72" t="str">
            <v>&lt;null&gt;</v>
          </cell>
          <cell r="U72" t="str">
            <v>&lt;null&gt;</v>
          </cell>
          <cell r="V72" t="str">
            <v>&lt;null&gt;</v>
          </cell>
          <cell r="W72" t="str">
            <v>&lt;null&gt;</v>
          </cell>
          <cell r="X72" t="str">
            <v>BGAS</v>
          </cell>
          <cell r="Y72">
            <v>43067</v>
          </cell>
          <cell r="Z72" t="str">
            <v>&lt;null&gt;</v>
          </cell>
          <cell r="AA72" t="str">
            <v>&lt;null&gt;</v>
          </cell>
          <cell r="AB72" t="str">
            <v>&lt;null&gt;</v>
          </cell>
          <cell r="AC72" t="str">
            <v>&lt;null&gt;</v>
          </cell>
          <cell r="AD72" t="str">
            <v>Green Road</v>
          </cell>
          <cell r="AE72" t="str">
            <v>&lt;null&gt;</v>
          </cell>
          <cell r="AF72" t="str">
            <v>&lt;null&gt;</v>
          </cell>
          <cell r="AG72" t="str">
            <v>Altens</v>
          </cell>
          <cell r="AH72" t="str">
            <v>Aberdeen</v>
          </cell>
          <cell r="AI72" t="str">
            <v>Aberdeenshire</v>
          </cell>
          <cell r="AJ72" t="str">
            <v>AB10 1XG</v>
          </cell>
          <cell r="AK72" t="str">
            <v>P</v>
          </cell>
          <cell r="AL72" t="str">
            <v>AI</v>
          </cell>
          <cell r="AM72">
            <v>45444</v>
          </cell>
          <cell r="AN72" t="str">
            <v>&lt;null&gt;</v>
          </cell>
          <cell r="AO72">
            <v>45444</v>
          </cell>
          <cell r="AP72" t="str">
            <v>E</v>
          </cell>
          <cell r="AQ72">
            <v>100</v>
          </cell>
          <cell r="AR72" t="str">
            <v>H</v>
          </cell>
          <cell r="AS72">
            <v>45444</v>
          </cell>
          <cell r="AT72" t="str">
            <v>&lt;null&gt;</v>
          </cell>
          <cell r="AU72" t="str">
            <v>&lt;null&gt;</v>
          </cell>
          <cell r="AV72" t="str">
            <v>1</v>
          </cell>
          <cell r="AW72" t="str">
            <v>C</v>
          </cell>
          <cell r="AX72" t="str">
            <v>1.00</v>
          </cell>
          <cell r="AY72" t="str">
            <v>5</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E10</v>
          </cell>
          <cell r="CB72">
            <v>1</v>
          </cell>
          <cell r="CC72">
            <v>6</v>
          </cell>
          <cell r="CD72" t="str">
            <v>CS</v>
          </cell>
          <cell r="CE72" t="str">
            <v>EDMI MK10 CT 3ph</v>
          </cell>
          <cell r="CF72">
            <v>45444</v>
          </cell>
          <cell r="CG72">
            <v>45444</v>
          </cell>
          <cell r="CH72" t="str">
            <v>00</v>
          </cell>
          <cell r="CI72" t="str">
            <v>&lt;null&gt;</v>
          </cell>
          <cell r="CJ72" t="str">
            <v>&lt;null&gt;</v>
          </cell>
          <cell r="CK72" t="str">
            <v/>
          </cell>
          <cell r="CL72" t="str">
            <v/>
          </cell>
          <cell r="CM72" t="str">
            <v/>
          </cell>
          <cell r="CN72" t="str">
            <v/>
          </cell>
          <cell r="CO72" t="str">
            <v/>
          </cell>
          <cell r="CP72" t="str">
            <v/>
          </cell>
          <cell r="CQ72" t="str">
            <v/>
          </cell>
          <cell r="CR72" t="str">
            <v/>
          </cell>
          <cell r="CS72" t="str">
            <v/>
          </cell>
          <cell r="CT72" t="str">
            <v/>
          </cell>
          <cell r="CU72" t="str">
            <v/>
          </cell>
          <cell r="CV72" t="str">
            <v/>
          </cell>
          <cell r="CW72" t="str">
            <v/>
          </cell>
          <cell r="CX72">
            <v>45444</v>
          </cell>
          <cell r="CY72" t="str">
            <v>QTFE</v>
          </cell>
          <cell r="CZ72">
            <v>2596000004</v>
          </cell>
          <cell r="DA72" t="str">
            <v>36000.000</v>
          </cell>
        </row>
        <row r="73">
          <cell r="B73" t="str">
            <v>SSixxxxxxTxAxxxCxxx</v>
          </cell>
          <cell r="C73" t="str">
            <v>Single</v>
          </cell>
          <cell r="D73" t="str">
            <v>S</v>
          </cell>
          <cell r="E73">
            <v>45444</v>
          </cell>
          <cell r="F73" t="str">
            <v>I</v>
          </cell>
          <cell r="G73" t="str">
            <v>E</v>
          </cell>
          <cell r="H73">
            <v>45444</v>
          </cell>
          <cell r="I73" t="str">
            <v>S2ADE</v>
          </cell>
          <cell r="J73">
            <v>1</v>
          </cell>
          <cell r="K73" t="str">
            <v>D</v>
          </cell>
          <cell r="L73">
            <v>45444</v>
          </cell>
          <cell r="M73" t="str">
            <v>true</v>
          </cell>
          <cell r="N73">
            <v>45444</v>
          </cell>
          <cell r="O73" t="str">
            <v>true</v>
          </cell>
          <cell r="P73" t="str">
            <v>W</v>
          </cell>
          <cell r="Q73">
            <v>45444</v>
          </cell>
          <cell r="R73" t="str">
            <v>A</v>
          </cell>
          <cell r="S73">
            <v>45444</v>
          </cell>
          <cell r="T73" t="str">
            <v>&lt;null&gt;</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Church Fields</v>
          </cell>
          <cell r="AE73" t="str">
            <v>&lt;null&gt;</v>
          </cell>
          <cell r="AF73" t="str">
            <v>&lt;null&gt;</v>
          </cell>
          <cell r="AG73" t="str">
            <v>Altens</v>
          </cell>
          <cell r="AH73" t="str">
            <v>Aberdeen</v>
          </cell>
          <cell r="AI73" t="str">
            <v>Aberdeenshire</v>
          </cell>
          <cell r="AJ73" t="str">
            <v>AB10 1XG</v>
          </cell>
          <cell r="AK73" t="str">
            <v>P</v>
          </cell>
          <cell r="AL73" t="str">
            <v>AI</v>
          </cell>
          <cell r="AM73">
            <v>45444</v>
          </cell>
          <cell r="AN73" t="str">
            <v>0801</v>
          </cell>
          <cell r="AO73">
            <v>45444</v>
          </cell>
          <cell r="AP73" t="str">
            <v>E</v>
          </cell>
          <cell r="AQ73">
            <v>100</v>
          </cell>
          <cell r="AR73" t="str">
            <v>R</v>
          </cell>
          <cell r="AS73">
            <v>45444</v>
          </cell>
          <cell r="AT73" t="str">
            <v>&lt;null&gt;</v>
          </cell>
          <cell r="AU73" t="str">
            <v>00306</v>
          </cell>
          <cell r="AV73" t="str">
            <v>01</v>
          </cell>
          <cell r="AW73" t="str">
            <v>C</v>
          </cell>
          <cell r="AX73" t="str">
            <v>1.00</v>
          </cell>
          <cell r="AY73">
            <v>5</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&lt;null&gt;</v>
          </cell>
          <cell r="CE73" t="str">
            <v>L&amp;G Elec E470 120mm   v10.0 FW (+ RF HW)</v>
          </cell>
          <cell r="CF73">
            <v>45444</v>
          </cell>
          <cell r="CG73">
            <v>45444</v>
          </cell>
          <cell r="CH73" t="str">
            <v>01</v>
          </cell>
          <cell r="CI73" t="str">
            <v>&lt;null&gt;</v>
          </cell>
          <cell r="CJ73" t="str">
            <v>&lt;null&gt;</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45444</v>
          </cell>
          <cell r="CY73" t="str">
            <v>QTFE</v>
          </cell>
          <cell r="CZ73">
            <v>2596000004</v>
          </cell>
          <cell r="DA73" t="str">
            <v>3000.000</v>
          </cell>
        </row>
        <row r="74">
          <cell r="B74" t="str">
            <v>SSixxxxxxTxxxxxCExx</v>
          </cell>
          <cell r="C74" t="str">
            <v>Single</v>
          </cell>
          <cell r="D74" t="str">
            <v>S</v>
          </cell>
          <cell r="E74">
            <v>45444</v>
          </cell>
          <cell r="F74" t="str">
            <v>I</v>
          </cell>
          <cell r="G74" t="str">
            <v>E</v>
          </cell>
          <cell r="H74">
            <v>45444</v>
          </cell>
          <cell r="I74" t="str">
            <v>S2ADE</v>
          </cell>
          <cell r="J74">
            <v>1</v>
          </cell>
          <cell r="K74" t="str">
            <v>D</v>
          </cell>
          <cell r="L74">
            <v>45444</v>
          </cell>
          <cell r="M74" t="str">
            <v>true</v>
          </cell>
          <cell r="N74">
            <v>45444</v>
          </cell>
          <cell r="O74" t="str">
            <v>true</v>
          </cell>
          <cell r="P74" t="str">
            <v>W</v>
          </cell>
          <cell r="Q74">
            <v>45444</v>
          </cell>
          <cell r="R74" t="str">
            <v>A</v>
          </cell>
          <cell r="S74">
            <v>45444</v>
          </cell>
          <cell r="T74" t="str">
            <v>&lt;null&gt;</v>
          </cell>
          <cell r="U74" t="str">
            <v>&lt;null&gt;</v>
          </cell>
          <cell r="V74" t="str">
            <v>MS Contract Ref 1</v>
          </cell>
          <cell r="W74" t="str">
            <v>DS Contract Ref 1</v>
          </cell>
          <cell r="X74" t="str">
            <v>&lt;null&gt;</v>
          </cell>
          <cell r="Y74" t="str">
            <v>&lt;null&gt;</v>
          </cell>
          <cell r="Z74" t="str">
            <v>&lt;null&gt;</v>
          </cell>
          <cell r="AA74" t="str">
            <v>&lt;null&gt;</v>
          </cell>
          <cell r="AB74" t="str">
            <v>&lt;null&gt;</v>
          </cell>
          <cell r="AC74" t="str">
            <v>&lt;null&gt;</v>
          </cell>
          <cell r="AD74" t="str">
            <v>Main Road</v>
          </cell>
          <cell r="AE74" t="str">
            <v>&lt;null&gt;</v>
          </cell>
          <cell r="AF74" t="str">
            <v>&lt;null&gt;</v>
          </cell>
          <cell r="AG74" t="str">
            <v>Altens</v>
          </cell>
          <cell r="AH74" t="str">
            <v>Aberdeen</v>
          </cell>
          <cell r="AI74" t="str">
            <v>Aberdeenshire</v>
          </cell>
          <cell r="AJ74" t="str">
            <v>AB10 1XG</v>
          </cell>
          <cell r="AK74" t="str">
            <v>P</v>
          </cell>
          <cell r="AL74" t="str">
            <v>AI</v>
          </cell>
          <cell r="AM74">
            <v>45444</v>
          </cell>
          <cell r="AN74" t="str">
            <v>0801</v>
          </cell>
          <cell r="AO74">
            <v>45444</v>
          </cell>
          <cell r="AP74" t="str">
            <v>E</v>
          </cell>
          <cell r="AQ74">
            <v>100</v>
          </cell>
          <cell r="AR74" t="str">
            <v>R</v>
          </cell>
          <cell r="AS74">
            <v>45444</v>
          </cell>
          <cell r="AT74" t="str">
            <v>&lt;null&gt;</v>
          </cell>
          <cell r="AU74" t="str">
            <v>00306</v>
          </cell>
          <cell r="AV74" t="str">
            <v>01</v>
          </cell>
          <cell r="AW74" t="str">
            <v>C</v>
          </cell>
          <cell r="AX74" t="str">
            <v>1.00</v>
          </cell>
          <cell r="AY74">
            <v>5</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&lt;null&gt;</v>
          </cell>
          <cell r="CE74" t="str">
            <v>L&amp;G Elec E470 120mm   v10.0 FW (+ RF HW)</v>
          </cell>
          <cell r="CF74">
            <v>45444</v>
          </cell>
          <cell r="CG74">
            <v>45444</v>
          </cell>
          <cell r="CH74" t="str">
            <v>01</v>
          </cell>
          <cell r="CI74" t="str">
            <v>&lt;null&gt;</v>
          </cell>
          <cell r="CJ74" t="str">
            <v>&lt;null&gt;</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45444</v>
          </cell>
          <cell r="CY74" t="str">
            <v>QTFE</v>
          </cell>
          <cell r="CZ74">
            <v>2596000004</v>
          </cell>
          <cell r="DA74" t="str">
            <v>3000.000</v>
          </cell>
        </row>
        <row r="75">
          <cell r="B75" t="str">
            <v>SSixxxxxxTxxxNxCxxx</v>
          </cell>
          <cell r="C75" t="str">
            <v>Single</v>
          </cell>
          <cell r="D75" t="str">
            <v>S</v>
          </cell>
          <cell r="E75">
            <v>45444</v>
          </cell>
          <cell r="F75" t="str">
            <v>I</v>
          </cell>
          <cell r="G75" t="str">
            <v>E</v>
          </cell>
          <cell r="H75">
            <v>45444</v>
          </cell>
          <cell r="I75" t="str">
            <v>S2ADE</v>
          </cell>
          <cell r="J75">
            <v>1</v>
          </cell>
          <cell r="K75" t="str">
            <v>D</v>
          </cell>
          <cell r="L75">
            <v>45444</v>
          </cell>
          <cell r="M75" t="str">
            <v>true</v>
          </cell>
          <cell r="N75">
            <v>45444</v>
          </cell>
          <cell r="O75" t="str">
            <v>true</v>
          </cell>
          <cell r="P75" t="str">
            <v>W</v>
          </cell>
          <cell r="Q75">
            <v>45444</v>
          </cell>
          <cell r="R75" t="str">
            <v>A</v>
          </cell>
          <cell r="S75">
            <v>45444</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Park Close</v>
          </cell>
          <cell r="AE75" t="str">
            <v>&lt;null&gt;</v>
          </cell>
          <cell r="AF75" t="str">
            <v>&lt;null&gt;</v>
          </cell>
          <cell r="AG75" t="str">
            <v>Altens</v>
          </cell>
          <cell r="AH75" t="str">
            <v>Aberdeen</v>
          </cell>
          <cell r="AI75" t="str">
            <v>Aberdeenshire</v>
          </cell>
          <cell r="AJ75" t="str">
            <v>AB10 1XG</v>
          </cell>
          <cell r="AK75" t="str">
            <v>P</v>
          </cell>
          <cell r="AL75" t="str">
            <v>AI</v>
          </cell>
          <cell r="AM75">
            <v>45444</v>
          </cell>
          <cell r="AN75" t="str">
            <v>0801</v>
          </cell>
          <cell r="AO75">
            <v>45444</v>
          </cell>
          <cell r="AP75" t="str">
            <v>E</v>
          </cell>
          <cell r="AQ75">
            <v>100</v>
          </cell>
          <cell r="AR75" t="str">
            <v>R</v>
          </cell>
          <cell r="AS75">
            <v>45444</v>
          </cell>
          <cell r="AT75" t="str">
            <v>&lt;null&gt;</v>
          </cell>
          <cell r="AU75" t="str">
            <v>00306</v>
          </cell>
          <cell r="AV75" t="str">
            <v>01</v>
          </cell>
          <cell r="AW75" t="str">
            <v>C</v>
          </cell>
          <cell r="AX75" t="str">
            <v>1.00</v>
          </cell>
          <cell r="AY75">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&lt;null&gt;</v>
          </cell>
          <cell r="CE75" t="str">
            <v>L&amp;G Elec E470 120mm   v10.0 FW (+ RF HW)</v>
          </cell>
          <cell r="CF75">
            <v>45444</v>
          </cell>
          <cell r="CG75">
            <v>45444</v>
          </cell>
          <cell r="CH75" t="str">
            <v>01</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45444</v>
          </cell>
          <cell r="CY75" t="str">
            <v>QTFE</v>
          </cell>
          <cell r="CZ75">
            <v>2596000004</v>
          </cell>
          <cell r="DA75" t="str">
            <v>3000.000</v>
          </cell>
        </row>
        <row r="76">
          <cell r="B76" t="str">
            <v>TLiExxxNxTxAxxxCxxx</v>
          </cell>
          <cell r="C76" t="str">
            <v>Linked</v>
          </cell>
          <cell r="D76" t="str">
            <v>S</v>
          </cell>
          <cell r="E76">
            <v>45444</v>
          </cell>
          <cell r="F76" t="str">
            <v>E</v>
          </cell>
          <cell r="G76" t="str">
            <v>E</v>
          </cell>
          <cell r="H76">
            <v>45444</v>
          </cell>
          <cell r="I76" t="str">
            <v>N</v>
          </cell>
          <cell r="J76">
            <v>1</v>
          </cell>
          <cell r="K76" t="str">
            <v>N</v>
          </cell>
          <cell r="L76">
            <v>45444</v>
          </cell>
          <cell r="M76" t="str">
            <v>true</v>
          </cell>
          <cell r="N76">
            <v>45444</v>
          </cell>
          <cell r="O76" t="str">
            <v>true</v>
          </cell>
          <cell r="P76" t="str">
            <v>W</v>
          </cell>
          <cell r="Q76">
            <v>45444</v>
          </cell>
          <cell r="R76" t="str">
            <v>A</v>
          </cell>
          <cell r="S76">
            <v>45444</v>
          </cell>
          <cell r="T76" t="str">
            <v>&lt;null&gt;</v>
          </cell>
          <cell r="U76" t="str">
            <v>&lt;null&gt;</v>
          </cell>
          <cell r="V76" t="str">
            <v>&lt;null&gt;</v>
          </cell>
          <cell r="W76" t="str">
            <v>&lt;null&gt;</v>
          </cell>
          <cell r="X76" t="str">
            <v>&lt;null&gt;</v>
          </cell>
          <cell r="Y76" t="str">
            <v>&lt;null&gt;</v>
          </cell>
          <cell r="Z76" t="str">
            <v>&lt;null&gt;</v>
          </cell>
          <cell r="AA76" t="str">
            <v>&lt;null&gt;</v>
          </cell>
          <cell r="AB76" t="str">
            <v>&lt;null&gt;</v>
          </cell>
          <cell r="AC76" t="str">
            <v>&lt;null&gt;</v>
          </cell>
          <cell r="AD76" t="str">
            <v>Main Gardens</v>
          </cell>
          <cell r="AE76" t="str">
            <v>&lt;null&gt;</v>
          </cell>
          <cell r="AF76" t="str">
            <v>&lt;null&gt;</v>
          </cell>
          <cell r="AG76" t="str">
            <v>Altens</v>
          </cell>
          <cell r="AH76" t="str">
            <v>Aberdeen</v>
          </cell>
          <cell r="AI76" t="str">
            <v>Aberdeenshire</v>
          </cell>
          <cell r="AJ76" t="str">
            <v>AB10 1XG</v>
          </cell>
          <cell r="AK76" t="str">
            <v>P</v>
          </cell>
          <cell r="AL76" t="str">
            <v>AE</v>
          </cell>
          <cell r="AM76">
            <v>45444</v>
          </cell>
          <cell r="AN76" t="str">
            <v>0801</v>
          </cell>
          <cell r="AO76">
            <v>45444</v>
          </cell>
          <cell r="AP76" t="str">
            <v>E</v>
          </cell>
          <cell r="AQ76" t="str">
            <v/>
          </cell>
          <cell r="AR76" t="str">
            <v>M</v>
          </cell>
          <cell r="AS76">
            <v>45444</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&lt;null&gt;</v>
          </cell>
          <cell r="CE76" t="str">
            <v>ELECTRONICS INC</v>
          </cell>
          <cell r="CF76">
            <v>45444</v>
          </cell>
          <cell r="CG76">
            <v>45444</v>
          </cell>
          <cell r="CH76" t="str">
            <v>08</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45444</v>
          </cell>
          <cell r="CY76" t="str">
            <v>QTFE</v>
          </cell>
          <cell r="CZ76">
            <v>2596000004</v>
          </cell>
          <cell r="DA76" t="str">
            <v>3000.000</v>
          </cell>
        </row>
        <row r="77">
          <cell r="B77" t="str">
            <v>TLiExxxNxTxASxxCxxx</v>
          </cell>
          <cell r="C77" t="str">
            <v>Linked</v>
          </cell>
          <cell r="D77" t="str">
            <v>S</v>
          </cell>
          <cell r="E77">
            <v>45444</v>
          </cell>
          <cell r="F77" t="str">
            <v>E</v>
          </cell>
          <cell r="G77" t="str">
            <v>E</v>
          </cell>
          <cell r="H77">
            <v>45444</v>
          </cell>
          <cell r="I77" t="str">
            <v>N</v>
          </cell>
          <cell r="J77">
            <v>1</v>
          </cell>
          <cell r="K77" t="str">
            <v>N</v>
          </cell>
          <cell r="L77">
            <v>45444</v>
          </cell>
          <cell r="M77" t="str">
            <v>true</v>
          </cell>
          <cell r="N77">
            <v>45444</v>
          </cell>
          <cell r="O77" t="str">
            <v>true</v>
          </cell>
          <cell r="P77" t="str">
            <v>W</v>
          </cell>
          <cell r="Q77">
            <v>45444</v>
          </cell>
          <cell r="R77" t="str">
            <v>A</v>
          </cell>
          <cell r="S77">
            <v>45444</v>
          </cell>
          <cell r="T77" t="str">
            <v>&lt;null&gt;</v>
          </cell>
          <cell r="U77" t="str">
            <v>&lt;null&gt;</v>
          </cell>
          <cell r="V77" t="str">
            <v>&lt;null&gt;</v>
          </cell>
          <cell r="W77" t="str">
            <v>&lt;null&gt;</v>
          </cell>
          <cell r="X77" t="str">
            <v>&lt;null&gt;</v>
          </cell>
          <cell r="Y77" t="str">
            <v>&lt;null&gt;</v>
          </cell>
          <cell r="Z77" t="str">
            <v>&lt;null&gt;</v>
          </cell>
          <cell r="AA77" t="str">
            <v>&lt;null&gt;</v>
          </cell>
          <cell r="AB77" t="str">
            <v>&lt;null&gt;</v>
          </cell>
          <cell r="AC77" t="str">
            <v>&lt;null&gt;</v>
          </cell>
          <cell r="AD77" t="str">
            <v>Main Gardens</v>
          </cell>
          <cell r="AE77" t="str">
            <v>&lt;null&gt;</v>
          </cell>
          <cell r="AF77" t="str">
            <v>&lt;null&gt;</v>
          </cell>
          <cell r="AG77" t="str">
            <v>Altens</v>
          </cell>
          <cell r="AH77" t="str">
            <v>Aberdeen</v>
          </cell>
          <cell r="AI77" t="str">
            <v>Aberdeenshire</v>
          </cell>
          <cell r="AJ77" t="str">
            <v>AB10 1XG</v>
          </cell>
          <cell r="AK77" t="str">
            <v>P</v>
          </cell>
          <cell r="AL77" t="str">
            <v>AE</v>
          </cell>
          <cell r="AM77">
            <v>45444</v>
          </cell>
          <cell r="AN77" t="str">
            <v>0801</v>
          </cell>
          <cell r="AO77">
            <v>45444</v>
          </cell>
          <cell r="AP77" t="str">
            <v>E</v>
          </cell>
          <cell r="AQ77" t="str">
            <v/>
          </cell>
          <cell r="AR77" t="str">
            <v>M</v>
          </cell>
          <cell r="AS77">
            <v>45444</v>
          </cell>
          <cell r="AT77" t="str">
            <v>&lt;null&gt;</v>
          </cell>
          <cell r="AU77" t="str">
            <v>00306</v>
          </cell>
          <cell r="AV77" t="str">
            <v>1</v>
          </cell>
          <cell r="AW77" t="str">
            <v>C</v>
          </cell>
          <cell r="AX77" t="str">
            <v>1.00</v>
          </cell>
          <cell r="AY77" t="str">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ELECTRONICS INC</v>
          </cell>
          <cell r="CF77">
            <v>45444</v>
          </cell>
          <cell r="CG77">
            <v>45444</v>
          </cell>
          <cell r="CH77" t="str">
            <v>08</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45444</v>
          </cell>
          <cell r="CY77" t="str">
            <v>QTFE</v>
          </cell>
          <cell r="CZ77">
            <v>2596000004</v>
          </cell>
          <cell r="DA77" t="str">
            <v>3000.000</v>
          </cell>
        </row>
        <row r="78">
          <cell r="B78" t="str">
            <v>TLiIxxxNxTxAxxxCxxx</v>
          </cell>
          <cell r="C78" t="str">
            <v>Linked</v>
          </cell>
          <cell r="D78" t="str">
            <v>S</v>
          </cell>
          <cell r="E78">
            <v>45444</v>
          </cell>
          <cell r="F78" t="str">
            <v>I</v>
          </cell>
          <cell r="G78" t="str">
            <v>E</v>
          </cell>
          <cell r="H78">
            <v>45444</v>
          </cell>
          <cell r="I78" t="str">
            <v>N</v>
          </cell>
          <cell r="J78">
            <v>1</v>
          </cell>
          <cell r="K78" t="str">
            <v>N</v>
          </cell>
          <cell r="L78">
            <v>45444</v>
          </cell>
          <cell r="M78" t="str">
            <v>true</v>
          </cell>
          <cell r="N78">
            <v>45444</v>
          </cell>
          <cell r="O78" t="str">
            <v>true</v>
          </cell>
          <cell r="P78" t="str">
            <v>W</v>
          </cell>
          <cell r="Q78">
            <v>45444</v>
          </cell>
          <cell r="R78" t="str">
            <v>A</v>
          </cell>
          <cell r="S78">
            <v>45444</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Main Gardens</v>
          </cell>
          <cell r="AE78" t="str">
            <v>&lt;null&gt;</v>
          </cell>
          <cell r="AF78" t="str">
            <v>&lt;null&gt;</v>
          </cell>
          <cell r="AG78" t="str">
            <v>Altens</v>
          </cell>
          <cell r="AH78" t="str">
            <v>Aberdeen</v>
          </cell>
          <cell r="AI78" t="str">
            <v>Aberdeenshire</v>
          </cell>
          <cell r="AJ78" t="str">
            <v>AB10 1XG</v>
          </cell>
          <cell r="AK78" t="str">
            <v>P</v>
          </cell>
          <cell r="AL78" t="str">
            <v>AI</v>
          </cell>
          <cell r="AM78">
            <v>45444</v>
          </cell>
          <cell r="AN78" t="str">
            <v>0801</v>
          </cell>
          <cell r="AO78">
            <v>45444</v>
          </cell>
          <cell r="AP78" t="str">
            <v>E</v>
          </cell>
          <cell r="AQ78">
            <v>100</v>
          </cell>
          <cell r="AR78" t="str">
            <v>M</v>
          </cell>
          <cell r="AS78">
            <v>45444</v>
          </cell>
          <cell r="AT78" t="str">
            <v>&lt;null&gt;</v>
          </cell>
          <cell r="AU78" t="str">
            <v>00306</v>
          </cell>
          <cell r="AV78" t="str">
            <v>R1</v>
          </cell>
          <cell r="AW78" t="str">
            <v>C</v>
          </cell>
          <cell r="AX78" t="str">
            <v>1.00</v>
          </cell>
          <cell r="AY78">
            <v>6</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ABB J11BA</v>
          </cell>
          <cell r="CF78">
            <v>45444</v>
          </cell>
          <cell r="CG78">
            <v>45444</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45444</v>
          </cell>
          <cell r="CY78" t="str">
            <v>QTFE</v>
          </cell>
          <cell r="CZ78">
            <v>2596000004</v>
          </cell>
          <cell r="DA78" t="str">
            <v>3000.000</v>
          </cell>
        </row>
        <row r="79">
          <cell r="B79" t="str">
            <v>TPrIxxxNxTxAxxxCxxx</v>
          </cell>
          <cell r="C79" t="str">
            <v>Primary Related</v>
          </cell>
          <cell r="D79" t="str">
            <v>S</v>
          </cell>
          <cell r="E79">
            <v>45444</v>
          </cell>
          <cell r="F79" t="str">
            <v>I</v>
          </cell>
          <cell r="G79" t="str">
            <v>E</v>
          </cell>
          <cell r="H79">
            <v>45444</v>
          </cell>
          <cell r="I79" t="str">
            <v>N</v>
          </cell>
          <cell r="J79">
            <v>1</v>
          </cell>
          <cell r="K79" t="str">
            <v>N</v>
          </cell>
          <cell r="L79">
            <v>45444</v>
          </cell>
          <cell r="M79" t="str">
            <v>true</v>
          </cell>
          <cell r="N79">
            <v>45444</v>
          </cell>
          <cell r="O79" t="str">
            <v>true</v>
          </cell>
          <cell r="P79" t="str">
            <v>W</v>
          </cell>
          <cell r="Q79">
            <v>45444</v>
          </cell>
          <cell r="R79" t="str">
            <v>A</v>
          </cell>
          <cell r="S79">
            <v>45444</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East Drive</v>
          </cell>
          <cell r="AE79" t="str">
            <v>&lt;null&gt;</v>
          </cell>
          <cell r="AF79" t="str">
            <v>&lt;null&gt;</v>
          </cell>
          <cell r="AG79" t="str">
            <v>Altens</v>
          </cell>
          <cell r="AH79" t="str">
            <v>Aberdeen</v>
          </cell>
          <cell r="AI79" t="str">
            <v>Aberdeenshire</v>
          </cell>
          <cell r="AJ79" t="str">
            <v>AB10 1XG</v>
          </cell>
          <cell r="AK79" t="str">
            <v>P</v>
          </cell>
          <cell r="AL79" t="str">
            <v>AI</v>
          </cell>
          <cell r="AM79">
            <v>45444</v>
          </cell>
          <cell r="AN79" t="str">
            <v>0801</v>
          </cell>
          <cell r="AO79">
            <v>45444</v>
          </cell>
          <cell r="AP79" t="str">
            <v>E</v>
          </cell>
          <cell r="AQ79">
            <v>100</v>
          </cell>
          <cell r="AR79" t="str">
            <v>M</v>
          </cell>
          <cell r="AS79">
            <v>45444</v>
          </cell>
          <cell r="AT79" t="str">
            <v>&lt;null&gt;</v>
          </cell>
          <cell r="AU79" t="str">
            <v>00306</v>
          </cell>
          <cell r="AV79" t="str">
            <v>R1</v>
          </cell>
          <cell r="AW79" t="str">
            <v>C</v>
          </cell>
          <cell r="AX79" t="str">
            <v>1.00</v>
          </cell>
          <cell r="AY79">
            <v>6</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ABB J11BA</v>
          </cell>
          <cell r="CF79">
            <v>45444</v>
          </cell>
          <cell r="CG79">
            <v>45444</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45444</v>
          </cell>
          <cell r="CY79" t="str">
            <v>QTFE</v>
          </cell>
          <cell r="CZ79">
            <v>2596000004</v>
          </cell>
          <cell r="DA79" t="str">
            <v>3000.000</v>
          </cell>
        </row>
        <row r="80">
          <cell r="B80" t="str">
            <v>TSeIxxxNxTxAxxxCxxx</v>
          </cell>
          <cell r="C80" t="str">
            <v>Secondary Related</v>
          </cell>
          <cell r="D80" t="str">
            <v>S</v>
          </cell>
          <cell r="E80">
            <v>45444</v>
          </cell>
          <cell r="F80" t="str">
            <v>I</v>
          </cell>
          <cell r="G80" t="str">
            <v>E</v>
          </cell>
          <cell r="H80">
            <v>45444</v>
          </cell>
          <cell r="I80" t="str">
            <v>N</v>
          </cell>
          <cell r="J80">
            <v>1</v>
          </cell>
          <cell r="K80" t="str">
            <v>N</v>
          </cell>
          <cell r="L80">
            <v>45444</v>
          </cell>
          <cell r="M80" t="str">
            <v>true</v>
          </cell>
          <cell r="N80">
            <v>45444</v>
          </cell>
          <cell r="O80" t="str">
            <v>true</v>
          </cell>
          <cell r="P80" t="str">
            <v>W</v>
          </cell>
          <cell r="Q80">
            <v>45444</v>
          </cell>
          <cell r="R80" t="str">
            <v>A</v>
          </cell>
          <cell r="S80">
            <v>45444</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East Drive</v>
          </cell>
          <cell r="AE80" t="str">
            <v>&lt;null&gt;</v>
          </cell>
          <cell r="AF80" t="str">
            <v>&lt;null&gt;</v>
          </cell>
          <cell r="AG80" t="str">
            <v>Altens</v>
          </cell>
          <cell r="AH80" t="str">
            <v>Aberdeen</v>
          </cell>
          <cell r="AI80" t="str">
            <v>Aberdeenshire</v>
          </cell>
          <cell r="AJ80" t="str">
            <v>AB10 1XG</v>
          </cell>
          <cell r="AK80" t="str">
            <v>P</v>
          </cell>
          <cell r="AL80" t="str">
            <v>AI</v>
          </cell>
          <cell r="AM80">
            <v>45444</v>
          </cell>
          <cell r="AN80" t="str">
            <v>0801</v>
          </cell>
          <cell r="AO80">
            <v>45444</v>
          </cell>
          <cell r="AP80" t="str">
            <v>E</v>
          </cell>
          <cell r="AQ80">
            <v>100</v>
          </cell>
          <cell r="AR80" t="str">
            <v>M</v>
          </cell>
          <cell r="AS80">
            <v>45444</v>
          </cell>
          <cell r="AT80" t="str">
            <v>&lt;null&gt;</v>
          </cell>
          <cell r="AU80" t="str">
            <v>00306</v>
          </cell>
          <cell r="AV80" t="str">
            <v>R1</v>
          </cell>
          <cell r="AW80" t="str">
            <v>C</v>
          </cell>
          <cell r="AX80" t="str">
            <v>1.00</v>
          </cell>
          <cell r="AY80">
            <v>6</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&lt;null&gt;</v>
          </cell>
          <cell r="CE80" t="str">
            <v>ABB J11BA</v>
          </cell>
          <cell r="CF80">
            <v>45444</v>
          </cell>
          <cell r="CG80">
            <v>45444</v>
          </cell>
          <cell r="CH80" t="str">
            <v>01</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45444</v>
          </cell>
          <cell r="CY80" t="str">
            <v>QTFE</v>
          </cell>
          <cell r="CZ80">
            <v>2596000004</v>
          </cell>
          <cell r="DA80" t="str">
            <v>3000.000</v>
          </cell>
        </row>
        <row r="81">
          <cell r="B81" t="str">
            <v>TSixDxxNxTxAxxxCxxx</v>
          </cell>
          <cell r="C81" t="str">
            <v>Single</v>
          </cell>
          <cell r="D81" t="str">
            <v>S</v>
          </cell>
          <cell r="E81">
            <v>45444</v>
          </cell>
          <cell r="F81" t="str">
            <v>I</v>
          </cell>
          <cell r="G81" t="str">
            <v>D</v>
          </cell>
          <cell r="H81">
            <v>45444</v>
          </cell>
          <cell r="I81" t="str">
            <v>N</v>
          </cell>
          <cell r="J81">
            <v>1</v>
          </cell>
          <cell r="K81" t="str">
            <v>N</v>
          </cell>
          <cell r="L81">
            <v>45444</v>
          </cell>
          <cell r="M81" t="str">
            <v>true</v>
          </cell>
          <cell r="N81">
            <v>45444</v>
          </cell>
          <cell r="O81" t="str">
            <v>true</v>
          </cell>
          <cell r="P81" t="str">
            <v>W</v>
          </cell>
          <cell r="Q81">
            <v>45444</v>
          </cell>
          <cell r="R81" t="str">
            <v>A</v>
          </cell>
          <cell r="S81">
            <v>45444</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New Rise</v>
          </cell>
          <cell r="AE81" t="str">
            <v>&lt;null&gt;</v>
          </cell>
          <cell r="AF81" t="str">
            <v>&lt;null&gt;</v>
          </cell>
          <cell r="AG81" t="str">
            <v>Altens</v>
          </cell>
          <cell r="AH81" t="str">
            <v>Aberdeen</v>
          </cell>
          <cell r="AI81" t="str">
            <v>Aberdeenshire</v>
          </cell>
          <cell r="AJ81" t="str">
            <v>AB10 1XG</v>
          </cell>
          <cell r="AK81" t="str">
            <v>P</v>
          </cell>
          <cell r="AL81" t="str">
            <v>AI</v>
          </cell>
          <cell r="AM81">
            <v>45444</v>
          </cell>
          <cell r="AN81" t="str">
            <v>0801</v>
          </cell>
          <cell r="AO81">
            <v>45444</v>
          </cell>
          <cell r="AP81" t="str">
            <v>E</v>
          </cell>
          <cell r="AQ81">
            <v>100</v>
          </cell>
          <cell r="AR81" t="str">
            <v>M</v>
          </cell>
          <cell r="AS81">
            <v>45444</v>
          </cell>
          <cell r="AT81" t="str">
            <v>&lt;null&gt;</v>
          </cell>
          <cell r="AU81" t="str">
            <v>00306</v>
          </cell>
          <cell r="AV81" t="str">
            <v>R1</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t="str">
            <v>&lt;null&gt;</v>
          </cell>
          <cell r="BZ81" t="str">
            <v>&lt;null&gt;</v>
          </cell>
          <cell r="CA81" t="str">
            <v>&lt;null&gt;</v>
          </cell>
          <cell r="CB81" t="str">
            <v>&lt;null&gt;</v>
          </cell>
          <cell r="CC81" t="str">
            <v>&lt;null&gt;</v>
          </cell>
          <cell r="CD81" t="str">
            <v>&lt;null&gt;</v>
          </cell>
          <cell r="CE81" t="str">
            <v>ABB J11BA</v>
          </cell>
          <cell r="CF81">
            <v>45444</v>
          </cell>
          <cell r="CG81">
            <v>45444</v>
          </cell>
          <cell r="CH81" t="str">
            <v>01</v>
          </cell>
          <cell r="CI81" t="str">
            <v>&lt;null&gt;</v>
          </cell>
          <cell r="CJ81" t="str">
            <v>&lt;null&gt;</v>
          </cell>
          <cell r="CK81" t="str">
            <v>&lt;null&gt;</v>
          </cell>
          <cell r="CL81" t="str">
            <v>&lt;null&gt;</v>
          </cell>
          <cell r="CM81" t="str">
            <v>&lt;null&gt;</v>
          </cell>
          <cell r="CN81" t="str">
            <v>&lt;null&gt;</v>
          </cell>
          <cell r="CO81" t="str">
            <v>&lt;null&gt;</v>
          </cell>
          <cell r="CP81" t="str">
            <v>&lt;null&gt;</v>
          </cell>
          <cell r="CQ81" t="str">
            <v>&lt;null&gt;</v>
          </cell>
          <cell r="CR81" t="str">
            <v>&lt;null&gt;</v>
          </cell>
          <cell r="CS81" t="str">
            <v>&lt;null&gt;</v>
          </cell>
          <cell r="CT81" t="str">
            <v>&lt;null&gt;</v>
          </cell>
          <cell r="CU81" t="str">
            <v/>
          </cell>
          <cell r="CV81" t="str">
            <v>&lt;null&gt;</v>
          </cell>
          <cell r="CW81" t="str">
            <v>&lt;null&gt;</v>
          </cell>
          <cell r="CX81">
            <v>45444</v>
          </cell>
          <cell r="CY81" t="str">
            <v>QTFE</v>
          </cell>
          <cell r="CZ81">
            <v>2596000004</v>
          </cell>
          <cell r="DA81" t="str">
            <v>3000.000</v>
          </cell>
        </row>
        <row r="82">
          <cell r="B82" t="str">
            <v>TSixxExNxTxAxxxCxxx</v>
          </cell>
          <cell r="C82" t="str">
            <v>Single</v>
          </cell>
          <cell r="D82" t="str">
            <v>S</v>
          </cell>
          <cell r="E82">
            <v>45444</v>
          </cell>
          <cell r="F82" t="str">
            <v>I</v>
          </cell>
          <cell r="G82" t="str">
            <v>E</v>
          </cell>
          <cell r="H82">
            <v>45444</v>
          </cell>
          <cell r="I82" t="str">
            <v>N</v>
          </cell>
          <cell r="J82">
            <v>1</v>
          </cell>
          <cell r="K82" t="str">
            <v>N</v>
          </cell>
          <cell r="L82">
            <v>45444</v>
          </cell>
          <cell r="M82" t="str">
            <v>true</v>
          </cell>
          <cell r="N82">
            <v>45444</v>
          </cell>
          <cell r="O82" t="str">
            <v>true</v>
          </cell>
          <cell r="P82" t="str">
            <v>W</v>
          </cell>
          <cell r="Q82">
            <v>45444</v>
          </cell>
          <cell r="R82" t="str">
            <v>A</v>
          </cell>
          <cell r="S82">
            <v>45444</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Old Walk</v>
          </cell>
          <cell r="AE82" t="str">
            <v>&lt;null&gt;</v>
          </cell>
          <cell r="AF82" t="str">
            <v>&lt;null&gt;</v>
          </cell>
          <cell r="AG82" t="str">
            <v>Altens</v>
          </cell>
          <cell r="AH82" t="str">
            <v>Aberdeen</v>
          </cell>
          <cell r="AI82" t="str">
            <v>Aberdeenshire</v>
          </cell>
          <cell r="AJ82" t="str">
            <v>AB10 1XG</v>
          </cell>
          <cell r="AK82" t="str">
            <v>P</v>
          </cell>
          <cell r="AL82" t="str">
            <v>AI</v>
          </cell>
          <cell r="AM82">
            <v>45444</v>
          </cell>
          <cell r="AN82" t="str">
            <v>0151</v>
          </cell>
          <cell r="AO82">
            <v>45444</v>
          </cell>
          <cell r="AP82" t="str">
            <v>E</v>
          </cell>
          <cell r="AQ82">
            <v>90</v>
          </cell>
          <cell r="AR82" t="str">
            <v>H</v>
          </cell>
          <cell r="AS82">
            <v>45444</v>
          </cell>
          <cell r="AT82" t="str">
            <v>&lt;null&gt;</v>
          </cell>
          <cell r="AU82" t="str">
            <v>00210</v>
          </cell>
          <cell r="AV82" t="str">
            <v>01</v>
          </cell>
          <cell r="AW82" t="str">
            <v>C</v>
          </cell>
          <cell r="AX82" t="str">
            <v>1.00</v>
          </cell>
          <cell r="AY82">
            <v>5</v>
          </cell>
          <cell r="AZ82" t="str">
            <v>00043</v>
          </cell>
          <cell r="BA82" t="str">
            <v>02</v>
          </cell>
          <cell r="BB82" t="str">
            <v>C</v>
          </cell>
          <cell r="BC82" t="str">
            <v>1.00</v>
          </cell>
          <cell r="BD82">
            <v>5</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&lt;null&gt;</v>
          </cell>
          <cell r="BZ82" t="str">
            <v>&lt;null&gt;</v>
          </cell>
          <cell r="CA82" t="str">
            <v>&lt;null&gt;</v>
          </cell>
          <cell r="CB82" t="str">
            <v>&lt;null&gt;</v>
          </cell>
          <cell r="CC82" t="str">
            <v>&lt;null&gt;</v>
          </cell>
          <cell r="CD82" t="str">
            <v>&lt;null&gt;</v>
          </cell>
          <cell r="CE82" t="str">
            <v>SANGAMO / SCHLUMBERGER S309.2</v>
          </cell>
          <cell r="CF82">
            <v>45444</v>
          </cell>
          <cell r="CG82">
            <v>45444</v>
          </cell>
          <cell r="CH82" t="str">
            <v>02</v>
          </cell>
          <cell r="CI82" t="str">
            <v>&lt;null&gt;</v>
          </cell>
          <cell r="CJ82" t="str">
            <v>&lt;null&gt;</v>
          </cell>
          <cell r="CK82" t="str">
            <v>&lt;null&gt;</v>
          </cell>
          <cell r="CL82" t="str">
            <v>&lt;null&gt;</v>
          </cell>
          <cell r="CM82" t="str">
            <v>&lt;null&gt;</v>
          </cell>
          <cell r="CN82" t="str">
            <v>&lt;null&gt;</v>
          </cell>
          <cell r="CO82" t="str">
            <v>&lt;null&gt;</v>
          </cell>
          <cell r="CP82" t="str">
            <v>&lt;null&gt;</v>
          </cell>
          <cell r="CQ82" t="str">
            <v>&lt;null&gt;</v>
          </cell>
          <cell r="CR82" t="str">
            <v>&lt;null&gt;</v>
          </cell>
          <cell r="CS82" t="str">
            <v>&lt;null&gt;</v>
          </cell>
          <cell r="CT82" t="str">
            <v>&lt;null&gt;</v>
          </cell>
          <cell r="CU82" t="str">
            <v/>
          </cell>
          <cell r="CV82" t="str">
            <v>&lt;null&gt;</v>
          </cell>
          <cell r="CW82" t="str">
            <v>&lt;null&gt;</v>
          </cell>
          <cell r="CX82">
            <v>45444</v>
          </cell>
          <cell r="CY82" t="str">
            <v>QTFE</v>
          </cell>
          <cell r="CZ82">
            <v>2596000004</v>
          </cell>
          <cell r="DA82" t="str">
            <v>3000.000</v>
          </cell>
        </row>
        <row r="83">
          <cell r="B83" t="str">
            <v>TSixxhMNxTxAxxxCxxx</v>
          </cell>
          <cell r="C83" t="str">
            <v>Single</v>
          </cell>
          <cell r="D83" t="str">
            <v>S</v>
          </cell>
          <cell r="E83">
            <v>45444</v>
          </cell>
          <cell r="F83" t="str">
            <v>I</v>
          </cell>
          <cell r="G83" t="str">
            <v>E</v>
          </cell>
          <cell r="H83">
            <v>45444</v>
          </cell>
          <cell r="I83" t="str">
            <v>N</v>
          </cell>
          <cell r="J83">
            <v>1</v>
          </cell>
          <cell r="K83" t="str">
            <v>N</v>
          </cell>
          <cell r="L83">
            <v>45444</v>
          </cell>
          <cell r="M83" t="str">
            <v>true</v>
          </cell>
          <cell r="N83">
            <v>45444</v>
          </cell>
          <cell r="O83" t="str">
            <v>true</v>
          </cell>
          <cell r="P83" t="str">
            <v>W</v>
          </cell>
          <cell r="Q83">
            <v>45444</v>
          </cell>
          <cell r="R83" t="str">
            <v>A</v>
          </cell>
          <cell r="S83">
            <v>45444</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Hill Road</v>
          </cell>
          <cell r="AE83" t="str">
            <v>&lt;null&gt;</v>
          </cell>
          <cell r="AF83" t="str">
            <v>&lt;null&gt;</v>
          </cell>
          <cell r="AG83" t="str">
            <v>Altens</v>
          </cell>
          <cell r="AH83" t="str">
            <v>Aberdeen</v>
          </cell>
          <cell r="AI83" t="str">
            <v>Aberdeenshire</v>
          </cell>
          <cell r="AJ83" t="str">
            <v>AB10 1XG</v>
          </cell>
          <cell r="AK83" t="str">
            <v>P</v>
          </cell>
          <cell r="AL83" t="str">
            <v>AI</v>
          </cell>
          <cell r="AM83">
            <v>45444</v>
          </cell>
          <cell r="AN83" t="str">
            <v>0801</v>
          </cell>
          <cell r="AO83">
            <v>45444</v>
          </cell>
          <cell r="AP83" t="str">
            <v>E</v>
          </cell>
          <cell r="AQ83" t="str">
            <v/>
          </cell>
          <cell r="AR83" t="str">
            <v>M</v>
          </cell>
          <cell r="AS83">
            <v>45444</v>
          </cell>
          <cell r="AT83" t="str">
            <v>&lt;null&gt;</v>
          </cell>
          <cell r="AU83" t="str">
            <v>00306</v>
          </cell>
          <cell r="AV83" t="str">
            <v>1</v>
          </cell>
          <cell r="AW83" t="str">
            <v>C</v>
          </cell>
          <cell r="AX83" t="str">
            <v>1.00</v>
          </cell>
          <cell r="AY83" t="str">
            <v>5</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ELECTRONICS INC</v>
          </cell>
          <cell r="CF83">
            <v>45444</v>
          </cell>
          <cell r="CG83">
            <v>45444</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45444</v>
          </cell>
          <cell r="CY83" t="str">
            <v>QTFE</v>
          </cell>
          <cell r="CZ83">
            <v>2596000004</v>
          </cell>
          <cell r="DA83" t="str">
            <v>3000.000</v>
          </cell>
        </row>
        <row r="84">
          <cell r="B84" t="str">
            <v>TSixxxxNxTxAxxxCxxx</v>
          </cell>
          <cell r="C84" t="str">
            <v>Single</v>
          </cell>
          <cell r="D84" t="str">
            <v>S</v>
          </cell>
          <cell r="E84">
            <v>45444</v>
          </cell>
          <cell r="F84" t="str">
            <v>I</v>
          </cell>
          <cell r="G84" t="str">
            <v>E</v>
          </cell>
          <cell r="H84">
            <v>45444</v>
          </cell>
          <cell r="I84" t="str">
            <v>N</v>
          </cell>
          <cell r="J84">
            <v>1</v>
          </cell>
          <cell r="K84" t="str">
            <v>N</v>
          </cell>
          <cell r="L84">
            <v>45444</v>
          </cell>
          <cell r="M84" t="str">
            <v>true</v>
          </cell>
          <cell r="N84">
            <v>45444</v>
          </cell>
          <cell r="O84" t="str">
            <v>true</v>
          </cell>
          <cell r="P84" t="str">
            <v>W</v>
          </cell>
          <cell r="Q84">
            <v>45444</v>
          </cell>
          <cell r="R84" t="str">
            <v>A</v>
          </cell>
          <cell r="S84">
            <v>45444</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South Lane</v>
          </cell>
          <cell r="AE84" t="str">
            <v>&lt;null&gt;</v>
          </cell>
          <cell r="AF84" t="str">
            <v>&lt;null&gt;</v>
          </cell>
          <cell r="AG84" t="str">
            <v>Altens</v>
          </cell>
          <cell r="AH84" t="str">
            <v>Aberdeen</v>
          </cell>
          <cell r="AI84" t="str">
            <v>Aberdeenshire</v>
          </cell>
          <cell r="AJ84" t="str">
            <v>AB10 1XG</v>
          </cell>
          <cell r="AK84" t="str">
            <v>P</v>
          </cell>
          <cell r="AL84" t="str">
            <v>AI</v>
          </cell>
          <cell r="AM84">
            <v>45444</v>
          </cell>
          <cell r="AN84" t="str">
            <v>0801</v>
          </cell>
          <cell r="AO84">
            <v>45444</v>
          </cell>
          <cell r="AP84" t="str">
            <v>E</v>
          </cell>
          <cell r="AQ84">
            <v>100</v>
          </cell>
          <cell r="AR84" t="str">
            <v>M</v>
          </cell>
          <cell r="AS84">
            <v>45444</v>
          </cell>
          <cell r="AT84" t="str">
            <v>&lt;null&gt;</v>
          </cell>
          <cell r="AU84" t="str">
            <v>00306</v>
          </cell>
          <cell r="AV84" t="str">
            <v>R1</v>
          </cell>
          <cell r="AW84" t="str">
            <v>C</v>
          </cell>
          <cell r="AX84" t="str">
            <v>1.00</v>
          </cell>
          <cell r="AY84">
            <v>6</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ABB J11BA</v>
          </cell>
          <cell r="CF84">
            <v>45444</v>
          </cell>
          <cell r="CG84">
            <v>45444</v>
          </cell>
          <cell r="CH84" t="str">
            <v>01</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45444</v>
          </cell>
          <cell r="CY84" t="str">
            <v>QTFE</v>
          </cell>
          <cell r="CZ84">
            <v>2596000004</v>
          </cell>
          <cell r="DA84" t="str">
            <v>3000.000</v>
          </cell>
        </row>
        <row r="85">
          <cell r="B85" t="str">
            <v>TSixxxxNxTxAxNxCxxx</v>
          </cell>
          <cell r="C85" t="str">
            <v>Single</v>
          </cell>
          <cell r="D85" t="str">
            <v>S</v>
          </cell>
          <cell r="E85">
            <v>45444</v>
          </cell>
          <cell r="F85" t="str">
            <v>I</v>
          </cell>
          <cell r="G85" t="str">
            <v>E</v>
          </cell>
          <cell r="H85">
            <v>45444</v>
          </cell>
          <cell r="I85" t="str">
            <v>N</v>
          </cell>
          <cell r="J85">
            <v>1</v>
          </cell>
          <cell r="K85" t="str">
            <v>N</v>
          </cell>
          <cell r="L85">
            <v>45444</v>
          </cell>
          <cell r="M85" t="str">
            <v>true</v>
          </cell>
          <cell r="N85">
            <v>45444</v>
          </cell>
          <cell r="O85" t="str">
            <v>true</v>
          </cell>
          <cell r="P85" t="str">
            <v>W</v>
          </cell>
          <cell r="Q85">
            <v>45444</v>
          </cell>
          <cell r="R85" t="str">
            <v>A</v>
          </cell>
          <cell r="S85">
            <v>45444</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South Drive</v>
          </cell>
          <cell r="AE85" t="str">
            <v>&lt;null&gt;</v>
          </cell>
          <cell r="AF85" t="str">
            <v>&lt;null&gt;</v>
          </cell>
          <cell r="AG85" t="str">
            <v>Altens</v>
          </cell>
          <cell r="AH85" t="str">
            <v>Aberdeen</v>
          </cell>
          <cell r="AI85" t="str">
            <v>Aberdeenshire</v>
          </cell>
          <cell r="AJ85" t="str">
            <v>AB10 1XG</v>
          </cell>
          <cell r="AK85" t="str">
            <v>P</v>
          </cell>
          <cell r="AL85" t="str">
            <v>AI</v>
          </cell>
          <cell r="AM85">
            <v>45444</v>
          </cell>
          <cell r="AN85" t="str">
            <v>0801</v>
          </cell>
          <cell r="AO85">
            <v>45444</v>
          </cell>
          <cell r="AP85" t="str">
            <v>E</v>
          </cell>
          <cell r="AQ85">
            <v>100</v>
          </cell>
          <cell r="AR85" t="str">
            <v>M</v>
          </cell>
          <cell r="AS85">
            <v>45444</v>
          </cell>
          <cell r="AT85" t="str">
            <v>&lt;null&gt;</v>
          </cell>
          <cell r="AU85" t="str">
            <v>00306</v>
          </cell>
          <cell r="AV85" t="str">
            <v>R1</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t="str">
            <v>&lt;null&gt;</v>
          </cell>
          <cell r="BZ85" t="str">
            <v>&lt;null&gt;</v>
          </cell>
          <cell r="CA85" t="str">
            <v>&lt;null&gt;</v>
          </cell>
          <cell r="CB85" t="str">
            <v>&lt;null&gt;</v>
          </cell>
          <cell r="CC85" t="str">
            <v>&lt;null&gt;</v>
          </cell>
          <cell r="CD85" t="str">
            <v>&lt;null&gt;</v>
          </cell>
          <cell r="CE85" t="str">
            <v>ABB J11BA</v>
          </cell>
          <cell r="CF85">
            <v>45444</v>
          </cell>
          <cell r="CG85">
            <v>45444</v>
          </cell>
          <cell r="CH85" t="str">
            <v>01</v>
          </cell>
          <cell r="CI85" t="str">
            <v>&lt;null&gt;</v>
          </cell>
          <cell r="CJ85" t="str">
            <v>&lt;null&gt;</v>
          </cell>
          <cell r="CK85" t="str">
            <v>&lt;null&gt;</v>
          </cell>
          <cell r="CL85" t="str">
            <v>&lt;null&gt;</v>
          </cell>
          <cell r="CM85" t="str">
            <v>&lt;null&gt;</v>
          </cell>
          <cell r="CN85" t="str">
            <v>&lt;null&gt;</v>
          </cell>
          <cell r="CO85" t="str">
            <v>&lt;null&gt;</v>
          </cell>
          <cell r="CP85" t="str">
            <v>&lt;null&gt;</v>
          </cell>
          <cell r="CQ85" t="str">
            <v>&lt;null&gt;</v>
          </cell>
          <cell r="CR85" t="str">
            <v>&lt;null&gt;</v>
          </cell>
          <cell r="CS85" t="str">
            <v>&lt;null&gt;</v>
          </cell>
          <cell r="CT85" t="str">
            <v>&lt;null&gt;</v>
          </cell>
          <cell r="CU85" t="str">
            <v/>
          </cell>
          <cell r="CV85" t="str">
            <v>&lt;null&gt;</v>
          </cell>
          <cell r="CW85" t="str">
            <v>&lt;null&gt;</v>
          </cell>
          <cell r="CX85">
            <v>45444</v>
          </cell>
          <cell r="CY85" t="str">
            <v>QTFE</v>
          </cell>
          <cell r="CZ85">
            <v>2596000004</v>
          </cell>
          <cell r="DA85" t="str">
            <v>3000.000</v>
          </cell>
        </row>
        <row r="86">
          <cell r="B86" t="str">
            <v>USiIDNxHxFxDxxxCxxx</v>
          </cell>
          <cell r="C86" t="str">
            <v>Single</v>
          </cell>
          <cell r="D86" t="str">
            <v>U</v>
          </cell>
          <cell r="E86">
            <v>45444</v>
          </cell>
          <cell r="F86" t="str">
            <v>I</v>
          </cell>
          <cell r="G86" t="str">
            <v>D</v>
          </cell>
          <cell r="H86">
            <v>45444</v>
          </cell>
          <cell r="I86" t="str">
            <v>&lt;null&gt;</v>
          </cell>
          <cell r="J86" t="str">
            <v>&lt;null&gt;</v>
          </cell>
          <cell r="K86" t="str">
            <v>H</v>
          </cell>
          <cell r="L86">
            <v>45444</v>
          </cell>
          <cell r="M86" t="str">
            <v>false</v>
          </cell>
          <cell r="N86">
            <v>45444</v>
          </cell>
          <cell r="O86" t="str">
            <v>false</v>
          </cell>
          <cell r="P86" t="str">
            <v>U</v>
          </cell>
          <cell r="Q86">
            <v>45444</v>
          </cell>
          <cell r="R86" t="str">
            <v>D</v>
          </cell>
          <cell r="S86">
            <v>45444</v>
          </cell>
          <cell r="T86">
            <v>200</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Close</v>
          </cell>
          <cell r="AE86" t="str">
            <v>&lt;null&gt;</v>
          </cell>
          <cell r="AF86" t="str">
            <v>&lt;null&gt;</v>
          </cell>
          <cell r="AG86" t="str">
            <v>Altens</v>
          </cell>
          <cell r="AH86" t="str">
            <v>Aberdeen</v>
          </cell>
          <cell r="AI86" t="str">
            <v>Aberdeenshire</v>
          </cell>
          <cell r="AJ86" t="str">
            <v>AB10 1XG</v>
          </cell>
          <cell r="AK86" t="str">
            <v>&lt;null&gt;</v>
          </cell>
          <cell r="AL86" t="str">
            <v>AI</v>
          </cell>
          <cell r="AM86">
            <v>45444</v>
          </cell>
          <cell r="AN86" t="str">
            <v>&lt;null&gt;</v>
          </cell>
          <cell r="AO86" t="str">
            <v/>
          </cell>
          <cell r="AP86" t="str">
            <v>&lt;null&gt;</v>
          </cell>
          <cell r="AQ86" t="str">
            <v>&lt;null&gt;</v>
          </cell>
          <cell r="AR86" t="str">
            <v>R</v>
          </cell>
          <cell r="AS86" t="str">
            <v/>
          </cell>
          <cell r="AT86" t="str">
            <v>&lt;null&gt;</v>
          </cell>
          <cell r="AU86" t="str">
            <v>&lt;null&gt;</v>
          </cell>
          <cell r="AV86" t="str">
            <v>&lt;null&gt;</v>
          </cell>
          <cell r="AW86" t="str">
            <v>&lt;null&gt;</v>
          </cell>
          <cell r="AX86" t="str">
            <v>&lt;null&gt;</v>
          </cell>
          <cell r="AY86" t="str">
            <v>&lt;null&gt;</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&lt;null&gt;</v>
          </cell>
          <cell r="BZ86" t="str">
            <v>&lt;null&gt;</v>
          </cell>
          <cell r="CA86" t="str">
            <v>&lt;null&gt;</v>
          </cell>
          <cell r="CB86" t="str">
            <v>&lt;null&gt;</v>
          </cell>
          <cell r="CC86" t="str">
            <v>&lt;null&gt;</v>
          </cell>
          <cell r="CD86" t="str">
            <v>3G</v>
          </cell>
          <cell r="CE86" t="str">
            <v>&lt;null&gt;</v>
          </cell>
          <cell r="CF86">
            <v>45444</v>
          </cell>
          <cell r="CG86">
            <v>45444</v>
          </cell>
          <cell r="CH86" t="str">
            <v>00</v>
          </cell>
          <cell r="CI86">
            <v>45444</v>
          </cell>
          <cell r="CJ86" t="str">
            <v>7901025000100</v>
          </cell>
          <cell r="CK86" t="str">
            <v>&lt;null&gt;</v>
          </cell>
          <cell r="CL86" t="str">
            <v>&lt;null&gt;</v>
          </cell>
          <cell r="CM86" t="str">
            <v>&lt;null&gt;</v>
          </cell>
          <cell r="CN86" t="str">
            <v>&lt;null&gt;</v>
          </cell>
          <cell r="CO86" t="str">
            <v>&lt;null&gt;</v>
          </cell>
          <cell r="CP86" t="str">
            <v>&lt;null&gt;</v>
          </cell>
          <cell r="CQ86" t="str">
            <v>&lt;null&gt;</v>
          </cell>
          <cell r="CR86" t="str">
            <v>&lt;null&gt;</v>
          </cell>
          <cell r="CS86" t="str">
            <v>&lt;null&gt;</v>
          </cell>
          <cell r="CT86" t="str">
            <v>&lt;null&gt;</v>
          </cell>
          <cell r="CU86" t="str">
            <v/>
          </cell>
          <cell r="CV86" t="str">
            <v>&lt;null&gt;</v>
          </cell>
          <cell r="CW86" t="str">
            <v>&lt;null&gt;</v>
          </cell>
          <cell r="CX86">
            <v>45444</v>
          </cell>
          <cell r="CY86" t="str">
            <v>QTFE</v>
          </cell>
          <cell r="CZ86">
            <v>2596000004</v>
          </cell>
          <cell r="DA86" t="str">
            <v>2000.000</v>
          </cell>
        </row>
        <row r="87">
          <cell r="B87" t="str">
            <v>USiIxNxHxFxDxxxCxxx</v>
          </cell>
          <cell r="C87" t="str">
            <v>Single</v>
          </cell>
          <cell r="D87" t="str">
            <v>U</v>
          </cell>
          <cell r="E87">
            <v>45444</v>
          </cell>
          <cell r="F87" t="str">
            <v>I</v>
          </cell>
          <cell r="G87" t="str">
            <v>E</v>
          </cell>
          <cell r="H87">
            <v>45444</v>
          </cell>
          <cell r="I87" t="str">
            <v>&lt;null&gt;</v>
          </cell>
          <cell r="J87" t="str">
            <v>&lt;null&gt;</v>
          </cell>
          <cell r="K87" t="str">
            <v>H</v>
          </cell>
          <cell r="L87">
            <v>45444</v>
          </cell>
          <cell r="M87" t="str">
            <v>false</v>
          </cell>
          <cell r="N87">
            <v>45444</v>
          </cell>
          <cell r="O87" t="str">
            <v>false</v>
          </cell>
          <cell r="P87" t="str">
            <v>U</v>
          </cell>
          <cell r="Q87">
            <v>45444</v>
          </cell>
          <cell r="R87" t="str">
            <v>D</v>
          </cell>
          <cell r="S87">
            <v>45444</v>
          </cell>
          <cell r="T87">
            <v>200</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Victoria Close</v>
          </cell>
          <cell r="AE87" t="str">
            <v>&lt;null&gt;</v>
          </cell>
          <cell r="AF87" t="str">
            <v>&lt;null&gt;</v>
          </cell>
          <cell r="AG87" t="str">
            <v>Altens</v>
          </cell>
          <cell r="AH87" t="str">
            <v>Aberdeen</v>
          </cell>
          <cell r="AI87" t="str">
            <v>Aberdeenshire</v>
          </cell>
          <cell r="AJ87" t="str">
            <v>AB10 1XG</v>
          </cell>
          <cell r="AK87" t="str">
            <v>&lt;null&gt;</v>
          </cell>
          <cell r="AL87" t="str">
            <v>AI</v>
          </cell>
          <cell r="AM87">
            <v>45444</v>
          </cell>
          <cell r="AN87" t="str">
            <v>&lt;null&gt;</v>
          </cell>
          <cell r="AO87" t="str">
            <v/>
          </cell>
          <cell r="AP87" t="str">
            <v>&lt;null&gt;</v>
          </cell>
          <cell r="AQ87" t="str">
            <v>&lt;null&gt;</v>
          </cell>
          <cell r="AR87" t="str">
            <v>R</v>
          </cell>
          <cell r="AS87" t="str">
            <v/>
          </cell>
          <cell r="AT87" t="str">
            <v>&lt;null&gt;</v>
          </cell>
          <cell r="AU87" t="str">
            <v>&lt;null&gt;</v>
          </cell>
          <cell r="AV87" t="str">
            <v>&lt;null&gt;</v>
          </cell>
          <cell r="AW87" t="str">
            <v>&lt;null&gt;</v>
          </cell>
          <cell r="AX87" t="str">
            <v>&lt;null&gt;</v>
          </cell>
          <cell r="AY87" t="str">
            <v>&lt;null&gt;</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3G</v>
          </cell>
          <cell r="CE87" t="str">
            <v>&lt;null&gt;</v>
          </cell>
          <cell r="CF87">
            <v>45444</v>
          </cell>
          <cell r="CG87">
            <v>45444</v>
          </cell>
          <cell r="CH87" t="str">
            <v>00</v>
          </cell>
          <cell r="CI87">
            <v>45444</v>
          </cell>
          <cell r="CJ87" t="str">
            <v>7901025000100</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45444</v>
          </cell>
          <cell r="CY87" t="str">
            <v>QTFE</v>
          </cell>
          <cell r="CZ87">
            <v>2596000004</v>
          </cell>
          <cell r="DA87" t="str">
            <v>2000.000</v>
          </cell>
        </row>
        <row r="88">
          <cell r="B88" t="str">
            <v>USiIxNxHxFxDxNxCxxx</v>
          </cell>
          <cell r="C88" t="str">
            <v>Single</v>
          </cell>
          <cell r="D88" t="str">
            <v>U</v>
          </cell>
          <cell r="E88">
            <v>45444</v>
          </cell>
          <cell r="F88" t="str">
            <v>I</v>
          </cell>
          <cell r="G88" t="str">
            <v>E</v>
          </cell>
          <cell r="H88">
            <v>45444</v>
          </cell>
          <cell r="I88" t="str">
            <v>&lt;null&gt;</v>
          </cell>
          <cell r="J88" t="str">
            <v>&lt;null&gt;</v>
          </cell>
          <cell r="K88" t="str">
            <v>H</v>
          </cell>
          <cell r="L88">
            <v>45444</v>
          </cell>
          <cell r="M88" t="str">
            <v>false</v>
          </cell>
          <cell r="N88">
            <v>45444</v>
          </cell>
          <cell r="O88" t="str">
            <v>false</v>
          </cell>
          <cell r="P88" t="str">
            <v>U</v>
          </cell>
          <cell r="Q88">
            <v>45444</v>
          </cell>
          <cell r="R88" t="str">
            <v>D</v>
          </cell>
          <cell r="S88">
            <v>45444</v>
          </cell>
          <cell r="T88">
            <v>200</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Park Way</v>
          </cell>
          <cell r="AE88" t="str">
            <v>&lt;null&gt;</v>
          </cell>
          <cell r="AF88" t="str">
            <v>&lt;null&gt;</v>
          </cell>
          <cell r="AG88" t="str">
            <v>Altens</v>
          </cell>
          <cell r="AH88" t="str">
            <v>Aberdeen</v>
          </cell>
          <cell r="AI88" t="str">
            <v>Aberdeenshire</v>
          </cell>
          <cell r="AJ88" t="str">
            <v>AB10 1XG</v>
          </cell>
          <cell r="AK88" t="str">
            <v>&lt;null&gt;</v>
          </cell>
          <cell r="AL88" t="str">
            <v>AI</v>
          </cell>
          <cell r="AM88">
            <v>45444</v>
          </cell>
          <cell r="AN88" t="str">
            <v>&lt;null&gt;</v>
          </cell>
          <cell r="AO88" t="str">
            <v/>
          </cell>
          <cell r="AP88" t="str">
            <v>&lt;null&gt;</v>
          </cell>
          <cell r="AQ88" t="str">
            <v>&lt;null&gt;</v>
          </cell>
          <cell r="AR88" t="str">
            <v>R</v>
          </cell>
          <cell r="AS88" t="str">
            <v/>
          </cell>
          <cell r="AT88" t="str">
            <v>&lt;null&gt;</v>
          </cell>
          <cell r="AU88" t="str">
            <v>&lt;null&gt;</v>
          </cell>
          <cell r="AV88" t="str">
            <v>&lt;null&gt;</v>
          </cell>
          <cell r="AW88" t="str">
            <v>&lt;null&gt;</v>
          </cell>
          <cell r="AX88" t="str">
            <v>&lt;null&gt;</v>
          </cell>
          <cell r="AY88" t="str">
            <v>&lt;null&gt;</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3G</v>
          </cell>
          <cell r="CE88" t="str">
            <v>&lt;null&gt;</v>
          </cell>
          <cell r="CF88">
            <v>45444</v>
          </cell>
          <cell r="CG88">
            <v>45444</v>
          </cell>
          <cell r="CH88" t="str">
            <v>00</v>
          </cell>
          <cell r="CI88">
            <v>45444</v>
          </cell>
          <cell r="CJ88" t="str">
            <v>7901025000100</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45444</v>
          </cell>
          <cell r="CY88" t="str">
            <v>QTFE</v>
          </cell>
          <cell r="CZ88">
            <v>2596000004</v>
          </cell>
          <cell r="DA88" t="str">
            <v>2000.000</v>
          </cell>
        </row>
        <row r="89">
          <cell r="B89" t="str">
            <v>USiIxNxHxFxDxx9Cxxx</v>
          </cell>
          <cell r="C89" t="str">
            <v>Single</v>
          </cell>
          <cell r="D89" t="str">
            <v>U</v>
          </cell>
          <cell r="E89">
            <v>45444</v>
          </cell>
          <cell r="F89" t="str">
            <v>I</v>
          </cell>
          <cell r="G89" t="str">
            <v>E</v>
          </cell>
          <cell r="H89">
            <v>45444</v>
          </cell>
          <cell r="I89" t="str">
            <v>&lt;null&gt;</v>
          </cell>
          <cell r="J89" t="str">
            <v>&lt;null&gt;</v>
          </cell>
          <cell r="K89" t="str">
            <v>H</v>
          </cell>
          <cell r="L89">
            <v>45444</v>
          </cell>
          <cell r="M89" t="str">
            <v>false</v>
          </cell>
          <cell r="N89">
            <v>45444</v>
          </cell>
          <cell r="O89" t="str">
            <v>false</v>
          </cell>
          <cell r="P89" t="str">
            <v>U</v>
          </cell>
          <cell r="Q89">
            <v>45444</v>
          </cell>
          <cell r="R89" t="str">
            <v>D</v>
          </cell>
          <cell r="S89">
            <v>45444</v>
          </cell>
          <cell r="T89">
            <v>998</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Green Walk</v>
          </cell>
          <cell r="AE89" t="str">
            <v>&lt;null&gt;</v>
          </cell>
          <cell r="AF89" t="str">
            <v>&lt;null&gt;</v>
          </cell>
          <cell r="AG89" t="str">
            <v>Altens</v>
          </cell>
          <cell r="AH89" t="str">
            <v>Aberdeen</v>
          </cell>
          <cell r="AI89" t="str">
            <v>Aberdeenshire</v>
          </cell>
          <cell r="AJ89" t="str">
            <v>AB10 1XG</v>
          </cell>
          <cell r="AK89" t="str">
            <v>&lt;null&gt;</v>
          </cell>
          <cell r="AL89" t="str">
            <v>AI</v>
          </cell>
          <cell r="AM89">
            <v>45444</v>
          </cell>
          <cell r="AN89" t="str">
            <v>&lt;null&gt;</v>
          </cell>
          <cell r="AO89" t="str">
            <v/>
          </cell>
          <cell r="AP89" t="str">
            <v>&lt;null&gt;</v>
          </cell>
          <cell r="AQ89" t="str">
            <v>&lt;null&gt;</v>
          </cell>
          <cell r="AR89" t="str">
            <v>R</v>
          </cell>
          <cell r="AS89" t="str">
            <v/>
          </cell>
          <cell r="AT89" t="str">
            <v>&lt;null&gt;</v>
          </cell>
          <cell r="AU89" t="str">
            <v>&lt;null&gt;</v>
          </cell>
          <cell r="AV89" t="str">
            <v>&lt;null&gt;</v>
          </cell>
          <cell r="AW89" t="str">
            <v>&lt;null&gt;</v>
          </cell>
          <cell r="AX89" t="str">
            <v>&lt;null&gt;</v>
          </cell>
          <cell r="AY89" t="str">
            <v>&lt;null&gt;</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t="str">
            <v>&lt;null&gt;</v>
          </cell>
          <cell r="BZ89" t="str">
            <v>&lt;null&gt;</v>
          </cell>
          <cell r="CA89" t="str">
            <v>&lt;null&gt;</v>
          </cell>
          <cell r="CB89" t="str">
            <v>&lt;null&gt;</v>
          </cell>
          <cell r="CC89" t="str">
            <v>&lt;null&gt;</v>
          </cell>
          <cell r="CD89" t="str">
            <v>3G</v>
          </cell>
          <cell r="CE89" t="str">
            <v>&lt;null&gt;</v>
          </cell>
          <cell r="CF89">
            <v>45444</v>
          </cell>
          <cell r="CG89">
            <v>45444</v>
          </cell>
          <cell r="CH89" t="str">
            <v>00</v>
          </cell>
          <cell r="CI89">
            <v>45444</v>
          </cell>
          <cell r="CJ89" t="str">
            <v>7901025000100</v>
          </cell>
          <cell r="CK89" t="str">
            <v>&lt;null&gt;</v>
          </cell>
          <cell r="CL89" t="str">
            <v>&lt;null&gt;</v>
          </cell>
          <cell r="CM89" t="str">
            <v>&lt;null&gt;</v>
          </cell>
          <cell r="CN89" t="str">
            <v>&lt;null&gt;</v>
          </cell>
          <cell r="CO89" t="str">
            <v>&lt;null&gt;</v>
          </cell>
          <cell r="CP89" t="str">
            <v>&lt;null&gt;</v>
          </cell>
          <cell r="CQ89" t="str">
            <v>&lt;null&gt;</v>
          </cell>
          <cell r="CR89" t="str">
            <v>&lt;null&gt;</v>
          </cell>
          <cell r="CS89" t="str">
            <v>&lt;null&gt;</v>
          </cell>
          <cell r="CT89" t="str">
            <v>&lt;null&gt;</v>
          </cell>
          <cell r="CU89" t="str">
            <v/>
          </cell>
          <cell r="CV89" t="str">
            <v>&lt;null&gt;</v>
          </cell>
          <cell r="CW89" t="str">
            <v>&lt;null&gt;</v>
          </cell>
          <cell r="CX89">
            <v>45444</v>
          </cell>
          <cell r="CY89" t="str">
            <v>QTFE</v>
          </cell>
          <cell r="CZ89">
            <v>2596000004</v>
          </cell>
          <cell r="DA89" t="str">
            <v>2000.000</v>
          </cell>
        </row>
        <row r="90">
          <cell r="B90" t="str">
            <v>SLiExxxHxTxxSxxCxxx</v>
          </cell>
          <cell r="C90" t="str">
            <v>Linked</v>
          </cell>
          <cell r="D90" t="str">
            <v>S</v>
          </cell>
          <cell r="E90">
            <v>45444</v>
          </cell>
          <cell r="F90" t="str">
            <v>E</v>
          </cell>
          <cell r="G90" t="str">
            <v>E</v>
          </cell>
          <cell r="H90">
            <v>45444</v>
          </cell>
          <cell r="I90" t="str">
            <v>S2ADE</v>
          </cell>
          <cell r="J90">
            <v>1</v>
          </cell>
          <cell r="K90" t="str">
            <v>H</v>
          </cell>
          <cell r="L90">
            <v>45444</v>
          </cell>
          <cell r="M90" t="str">
            <v>true</v>
          </cell>
          <cell r="N90">
            <v>45444</v>
          </cell>
          <cell r="O90" t="str">
            <v>true</v>
          </cell>
          <cell r="P90" t="str">
            <v>W</v>
          </cell>
          <cell r="Q90">
            <v>45444</v>
          </cell>
          <cell r="R90" t="str">
            <v>A</v>
          </cell>
          <cell r="S90">
            <v>45444</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New Street</v>
          </cell>
          <cell r="AE90" t="str">
            <v>&lt;null&gt;</v>
          </cell>
          <cell r="AF90" t="str">
            <v>&lt;null&gt;</v>
          </cell>
          <cell r="AG90" t="str">
            <v>Altens</v>
          </cell>
          <cell r="AH90" t="str">
            <v>Aberdeen</v>
          </cell>
          <cell r="AI90" t="str">
            <v>Aberdeenshire</v>
          </cell>
          <cell r="AJ90" t="str">
            <v>AB10 1XG</v>
          </cell>
          <cell r="AK90" t="str">
            <v>P</v>
          </cell>
          <cell r="AL90" t="str">
            <v>AE</v>
          </cell>
          <cell r="AM90">
            <v>45444</v>
          </cell>
          <cell r="AN90" t="str">
            <v>0801</v>
          </cell>
          <cell r="AO90">
            <v>45444</v>
          </cell>
          <cell r="AP90" t="str">
            <v>E</v>
          </cell>
          <cell r="AQ90" t="str">
            <v/>
          </cell>
          <cell r="AR90" t="str">
            <v>M</v>
          </cell>
          <cell r="AS90">
            <v>45444</v>
          </cell>
          <cell r="AT90" t="str">
            <v>&lt;null&gt;</v>
          </cell>
          <cell r="AU90" t="str">
            <v>00306</v>
          </cell>
          <cell r="AV90" t="str">
            <v>1</v>
          </cell>
          <cell r="AW90" t="str">
            <v>C</v>
          </cell>
          <cell r="AX90" t="str">
            <v>1.00</v>
          </cell>
          <cell r="AY90" t="str">
            <v>5</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GS</v>
          </cell>
          <cell r="CE90" t="str">
            <v>ELECTRONICS INC</v>
          </cell>
          <cell r="CF90">
            <v>45444</v>
          </cell>
          <cell r="CG90">
            <v>45444</v>
          </cell>
          <cell r="CH90" t="str">
            <v>08</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45444</v>
          </cell>
          <cell r="CY90" t="str">
            <v>QTFE</v>
          </cell>
          <cell r="CZ90">
            <v>2596000004</v>
          </cell>
          <cell r="DA90" t="str">
            <v>3000.000</v>
          </cell>
        </row>
        <row r="91">
          <cell r="B91" t="str">
            <v>SSixxxxxxTxxxxxCxSx</v>
          </cell>
          <cell r="C91" t="str">
            <v>Single</v>
          </cell>
          <cell r="D91" t="str">
            <v>S</v>
          </cell>
          <cell r="E91">
            <v>45444</v>
          </cell>
          <cell r="F91" t="str">
            <v>I</v>
          </cell>
          <cell r="G91" t="str">
            <v>E</v>
          </cell>
          <cell r="H91">
            <v>45444</v>
          </cell>
          <cell r="I91" t="str">
            <v>S1</v>
          </cell>
          <cell r="J91">
            <v>1</v>
          </cell>
          <cell r="K91" t="str">
            <v>D</v>
          </cell>
          <cell r="L91">
            <v>45444</v>
          </cell>
          <cell r="M91" t="str">
            <v>true</v>
          </cell>
          <cell r="N91">
            <v>45444</v>
          </cell>
          <cell r="O91" t="str">
            <v>true</v>
          </cell>
          <cell r="P91" t="str">
            <v>W</v>
          </cell>
          <cell r="Q91">
            <v>45444</v>
          </cell>
          <cell r="R91" t="str">
            <v>A</v>
          </cell>
          <cell r="S91">
            <v>45444</v>
          </cell>
          <cell r="T91" t="str">
            <v>&lt;null&gt;</v>
          </cell>
          <cell r="U91" t="str">
            <v>&lt;null&gt;</v>
          </cell>
          <cell r="V91" t="str">
            <v>&lt;null&gt;</v>
          </cell>
          <cell r="W91" t="str">
            <v>&lt;null&gt;</v>
          </cell>
          <cell r="X91" t="str">
            <v>ACCU</v>
          </cell>
          <cell r="Y91">
            <v>45444</v>
          </cell>
          <cell r="Z91" t="str">
            <v>&lt;null&gt;</v>
          </cell>
          <cell r="AA91" t="str">
            <v>&lt;null&gt;</v>
          </cell>
          <cell r="AB91" t="str">
            <v>&lt;null&gt;</v>
          </cell>
          <cell r="AC91" t="str">
            <v>&lt;null&gt;</v>
          </cell>
          <cell r="AD91" t="str">
            <v>Church Gardens</v>
          </cell>
          <cell r="AE91" t="str">
            <v>&lt;null&gt;</v>
          </cell>
          <cell r="AF91" t="str">
            <v>&lt;null&gt;</v>
          </cell>
          <cell r="AG91" t="str">
            <v>Altens</v>
          </cell>
          <cell r="AH91" t="str">
            <v>Aberdeen</v>
          </cell>
          <cell r="AI91" t="str">
            <v>Aberdeenshire</v>
          </cell>
          <cell r="AJ91" t="str">
            <v>AB10 1XG</v>
          </cell>
          <cell r="AK91" t="str">
            <v>P</v>
          </cell>
          <cell r="AL91" t="str">
            <v>AI</v>
          </cell>
          <cell r="AM91">
            <v>45444</v>
          </cell>
          <cell r="AN91" t="str">
            <v>0801</v>
          </cell>
          <cell r="AO91">
            <v>45444</v>
          </cell>
          <cell r="AP91" t="str">
            <v>E</v>
          </cell>
          <cell r="AQ91" t="str">
            <v/>
          </cell>
          <cell r="AR91" t="str">
            <v>M</v>
          </cell>
          <cell r="AS91">
            <v>45444</v>
          </cell>
          <cell r="AT91" t="str">
            <v>&lt;null&gt;</v>
          </cell>
          <cell r="AU91" t="str">
            <v>00306</v>
          </cell>
          <cell r="AV91" t="str">
            <v>1</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&lt;null&gt;</v>
          </cell>
          <cell r="BZ91" t="str">
            <v>&lt;null&gt;</v>
          </cell>
          <cell r="CA91" t="str">
            <v>&lt;null&gt;</v>
          </cell>
          <cell r="CB91" t="str">
            <v>&lt;null&gt;</v>
          </cell>
          <cell r="CC91" t="str">
            <v>&lt;null&gt;</v>
          </cell>
          <cell r="CD91" t="str">
            <v>GS</v>
          </cell>
          <cell r="CE91" t="str">
            <v>ELECTRONICS INC</v>
          </cell>
          <cell r="CF91">
            <v>45444</v>
          </cell>
          <cell r="CG91">
            <v>45444</v>
          </cell>
          <cell r="CH91" t="str">
            <v>01</v>
          </cell>
          <cell r="CI91" t="str">
            <v>&lt;null&gt;</v>
          </cell>
          <cell r="CJ91" t="str">
            <v>&lt;null&gt;</v>
          </cell>
          <cell r="CK91" t="str">
            <v>&lt;null&gt;</v>
          </cell>
          <cell r="CL91" t="str">
            <v>&lt;null&gt;</v>
          </cell>
          <cell r="CM91" t="str">
            <v>&lt;null&gt;</v>
          </cell>
          <cell r="CN91" t="str">
            <v>&lt;null&gt;</v>
          </cell>
          <cell r="CO91" t="str">
            <v>&lt;null&gt;</v>
          </cell>
          <cell r="CP91" t="str">
            <v>&lt;null&gt;</v>
          </cell>
          <cell r="CQ91" t="str">
            <v>&lt;null&gt;</v>
          </cell>
          <cell r="CR91" t="str">
            <v>&lt;null&gt;</v>
          </cell>
          <cell r="CS91" t="str">
            <v>&lt;null&gt;</v>
          </cell>
          <cell r="CT91" t="str">
            <v>&lt;null&gt;</v>
          </cell>
          <cell r="CU91" t="str">
            <v/>
          </cell>
          <cell r="CV91" t="str">
            <v>&lt;null&gt;</v>
          </cell>
          <cell r="CW91" t="str">
            <v>&lt;null&gt;</v>
          </cell>
          <cell r="CX91">
            <v>45444</v>
          </cell>
          <cell r="CY91" t="str">
            <v>QTFE</v>
          </cell>
          <cell r="CZ91">
            <v>2596000004</v>
          </cell>
          <cell r="DA91" t="str">
            <v>3000.000</v>
          </cell>
        </row>
        <row r="92">
          <cell r="B92" t="str">
            <v>SSixxxxxxTxxxxxCxxP</v>
          </cell>
          <cell r="C92" t="str">
            <v>Single</v>
          </cell>
          <cell r="D92" t="str">
            <v>S</v>
          </cell>
          <cell r="E92">
            <v>45444</v>
          </cell>
          <cell r="F92" t="str">
            <v>I</v>
          </cell>
          <cell r="G92" t="str">
            <v>E</v>
          </cell>
          <cell r="H92">
            <v>45444</v>
          </cell>
          <cell r="I92" t="str">
            <v>S2ADE</v>
          </cell>
          <cell r="J92">
            <v>1</v>
          </cell>
          <cell r="K92" t="str">
            <v>D</v>
          </cell>
          <cell r="L92">
            <v>45444</v>
          </cell>
          <cell r="M92" t="str">
            <v>true</v>
          </cell>
          <cell r="N92">
            <v>45444</v>
          </cell>
          <cell r="O92" t="str">
            <v>true</v>
          </cell>
          <cell r="P92" t="str">
            <v>W</v>
          </cell>
          <cell r="Q92">
            <v>45444</v>
          </cell>
          <cell r="R92" t="str">
            <v>A</v>
          </cell>
          <cell r="S92">
            <v>45444</v>
          </cell>
          <cell r="T92" t="str">
            <v>&lt;null&gt;</v>
          </cell>
          <cell r="U92" t="str">
            <v>&lt;null&gt;</v>
          </cell>
          <cell r="V92" t="str">
            <v>&lt;null&gt;</v>
          </cell>
          <cell r="W92" t="str">
            <v/>
          </cell>
          <cell r="X92" t="str">
            <v>&lt;null&gt;</v>
          </cell>
          <cell r="Y92" t="str">
            <v>&lt;null&gt;</v>
          </cell>
          <cell r="Z92" t="str">
            <v>I</v>
          </cell>
          <cell r="AA92">
            <v>45444</v>
          </cell>
          <cell r="AB92" t="str">
            <v>&lt;null&gt;</v>
          </cell>
          <cell r="AC92" t="str">
            <v>&lt;null&gt;</v>
          </cell>
          <cell r="AD92" t="str">
            <v>Park Close</v>
          </cell>
          <cell r="AE92" t="str">
            <v>&lt;null&gt;</v>
          </cell>
          <cell r="AF92" t="str">
            <v>&lt;null&gt;</v>
          </cell>
          <cell r="AG92" t="str">
            <v>Altens</v>
          </cell>
          <cell r="AH92" t="str">
            <v>Aberdeen</v>
          </cell>
          <cell r="AI92" t="str">
            <v>Aberdeenshire</v>
          </cell>
          <cell r="AJ92" t="str">
            <v>AB10 1XG</v>
          </cell>
          <cell r="AK92" t="str">
            <v>P</v>
          </cell>
          <cell r="AL92" t="str">
            <v>AI</v>
          </cell>
          <cell r="AM92">
            <v>45444</v>
          </cell>
          <cell r="AN92" t="str">
            <v>0801</v>
          </cell>
          <cell r="AO92">
            <v>45444</v>
          </cell>
          <cell r="AP92" t="str">
            <v>E</v>
          </cell>
          <cell r="AQ92">
            <v>100</v>
          </cell>
          <cell r="AR92" t="str">
            <v>R</v>
          </cell>
          <cell r="AS92">
            <v>45444</v>
          </cell>
          <cell r="AT92" t="str">
            <v>&lt;null&gt;</v>
          </cell>
          <cell r="AU92" t="str">
            <v>00306</v>
          </cell>
          <cell r="AV92" t="str">
            <v>01</v>
          </cell>
          <cell r="AW92" t="str">
            <v>C</v>
          </cell>
          <cell r="AX92" t="str">
            <v>1.00</v>
          </cell>
          <cell r="AY92">
            <v>5</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t="str">
            <v>&lt;null&gt;</v>
          </cell>
          <cell r="BZ92" t="str">
            <v>&lt;null&gt;</v>
          </cell>
          <cell r="CA92" t="str">
            <v>&lt;null&gt;</v>
          </cell>
          <cell r="CB92" t="str">
            <v>&lt;null&gt;</v>
          </cell>
          <cell r="CC92" t="str">
            <v>&lt;null&gt;</v>
          </cell>
          <cell r="CD92" t="str">
            <v>&lt;null&gt;</v>
          </cell>
          <cell r="CE92" t="str">
            <v>L&amp;G Elec E470 120mm   v10.0 FW (+ RF HW)</v>
          </cell>
          <cell r="CF92">
            <v>45444</v>
          </cell>
          <cell r="CG92">
            <v>45444</v>
          </cell>
          <cell r="CH92" t="str">
            <v>01</v>
          </cell>
          <cell r="CI92" t="str">
            <v>&lt;null&gt;</v>
          </cell>
          <cell r="CJ92" t="str">
            <v>&lt;null&gt;</v>
          </cell>
          <cell r="CK92" t="str">
            <v>&lt;null&gt;</v>
          </cell>
          <cell r="CL92" t="str">
            <v>&lt;null&gt;</v>
          </cell>
          <cell r="CM92" t="str">
            <v>&lt;null&gt;</v>
          </cell>
          <cell r="CN92" t="str">
            <v>&lt;null&gt;</v>
          </cell>
          <cell r="CO92" t="str">
            <v>&lt;null&gt;</v>
          </cell>
          <cell r="CP92" t="str">
            <v>&lt;null&gt;</v>
          </cell>
          <cell r="CQ92" t="str">
            <v>&lt;null&gt;</v>
          </cell>
          <cell r="CR92" t="str">
            <v>&lt;null&gt;</v>
          </cell>
          <cell r="CS92" t="str">
            <v>&lt;null&gt;</v>
          </cell>
          <cell r="CT92" t="str">
            <v>&lt;null&gt;</v>
          </cell>
          <cell r="CU92" t="str">
            <v/>
          </cell>
          <cell r="CV92" t="str">
            <v>&lt;null&gt;</v>
          </cell>
          <cell r="CW92" t="str">
            <v>&lt;null&gt;</v>
          </cell>
          <cell r="CX92">
            <v>45444</v>
          </cell>
          <cell r="CY92" t="str">
            <v>QTFE</v>
          </cell>
          <cell r="CZ92">
            <v>2596000004</v>
          </cell>
          <cell r="DA92" t="str">
            <v>3000.000</v>
          </cell>
        </row>
        <row r="93">
          <cell r="B93" t="str">
            <v>ASiExxxHxTxxSxxCxxx</v>
          </cell>
          <cell r="C93" t="str">
            <v>Single</v>
          </cell>
          <cell r="D93" t="str">
            <v>A</v>
          </cell>
          <cell r="E93">
            <v>45444</v>
          </cell>
          <cell r="F93" t="str">
            <v>E</v>
          </cell>
          <cell r="G93" t="str">
            <v>E</v>
          </cell>
          <cell r="H93">
            <v>45444</v>
          </cell>
          <cell r="I93" t="str">
            <v>RCAMR</v>
          </cell>
          <cell r="J93">
            <v>1</v>
          </cell>
          <cell r="K93" t="str">
            <v>H</v>
          </cell>
          <cell r="L93">
            <v>45444</v>
          </cell>
          <cell r="M93" t="str">
            <v>false</v>
          </cell>
          <cell r="N93">
            <v>45444</v>
          </cell>
          <cell r="O93" t="str">
            <v>true</v>
          </cell>
          <cell r="P93" t="str">
            <v>W</v>
          </cell>
          <cell r="Q93">
            <v>45444</v>
          </cell>
          <cell r="R93" t="str">
            <v>A</v>
          </cell>
          <cell r="S93">
            <v>45444</v>
          </cell>
          <cell r="T93" t="str">
            <v>&lt;null&gt;</v>
          </cell>
          <cell r="U93" t="str">
            <v>&lt;null&gt;</v>
          </cell>
          <cell r="V93" t="str">
            <v>&lt;null&gt;</v>
          </cell>
          <cell r="W93" t="str">
            <v/>
          </cell>
          <cell r="X93" t="str">
            <v>&lt;null&gt;</v>
          </cell>
          <cell r="Y93" t="str">
            <v>&lt;null&gt;</v>
          </cell>
          <cell r="Z93" t="str">
            <v>&lt;null&gt;</v>
          </cell>
          <cell r="AA93" t="str">
            <v>&lt;null&gt;</v>
          </cell>
          <cell r="AB93" t="str">
            <v>&lt;null&gt;</v>
          </cell>
          <cell r="AC93" t="str">
            <v>&lt;null&gt;</v>
          </cell>
          <cell r="AD93" t="str">
            <v>Queen Rise</v>
          </cell>
          <cell r="AE93" t="str">
            <v>&lt;null&gt;</v>
          </cell>
          <cell r="AF93" t="str">
            <v>&lt;null&gt;</v>
          </cell>
          <cell r="AG93" t="str">
            <v>Altens</v>
          </cell>
          <cell r="AH93" t="str">
            <v>Aberdeen</v>
          </cell>
          <cell r="AI93" t="str">
            <v>Aberdeenshire</v>
          </cell>
          <cell r="AJ93" t="str">
            <v>AB10 1XG</v>
          </cell>
          <cell r="AK93" t="str">
            <v>P</v>
          </cell>
          <cell r="AL93" t="str">
            <v>AE</v>
          </cell>
          <cell r="AM93">
            <v>45444</v>
          </cell>
          <cell r="AN93" t="str">
            <v>0801</v>
          </cell>
          <cell r="AO93">
            <v>45444</v>
          </cell>
          <cell r="AP93" t="str">
            <v>E</v>
          </cell>
          <cell r="AQ93" t="str">
            <v/>
          </cell>
          <cell r="AR93" t="str">
            <v>M</v>
          </cell>
          <cell r="AS93">
            <v>45444</v>
          </cell>
          <cell r="AT93" t="str">
            <v>&lt;null&gt;</v>
          </cell>
          <cell r="AU93" t="str">
            <v>00306</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&lt;null&gt;</v>
          </cell>
          <cell r="CB93" t="str">
            <v>&lt;null&gt;</v>
          </cell>
          <cell r="CC93" t="str">
            <v>&lt;null&gt;</v>
          </cell>
          <cell r="CD93" t="str">
            <v>PS</v>
          </cell>
          <cell r="CE93" t="str">
            <v>ELECTRONICS INC</v>
          </cell>
          <cell r="CF93">
            <v>45444</v>
          </cell>
          <cell r="CG93">
            <v>45444</v>
          </cell>
          <cell r="CH93" t="str">
            <v>08</v>
          </cell>
          <cell r="CI93" t="str">
            <v>&lt;null&gt;</v>
          </cell>
          <cell r="CJ93" t="str">
            <v>&lt;null&gt;</v>
          </cell>
          <cell r="CK93" t="str">
            <v>&lt;null&gt;</v>
          </cell>
          <cell r="CL93" t="str">
            <v>&lt;null&gt;</v>
          </cell>
          <cell r="CM93" t="str">
            <v>&lt;null&gt;</v>
          </cell>
          <cell r="CN93" t="str">
            <v>&lt;null&gt;</v>
          </cell>
          <cell r="CO93" t="str">
            <v>&lt;null&gt;</v>
          </cell>
          <cell r="CP93" t="str">
            <v>&lt;null&gt;</v>
          </cell>
          <cell r="CQ93" t="str">
            <v>&lt;null&gt;</v>
          </cell>
          <cell r="CR93" t="str">
            <v>&lt;null&gt;</v>
          </cell>
          <cell r="CS93" t="str">
            <v>&lt;null&gt;</v>
          </cell>
          <cell r="CT93" t="str">
            <v>&lt;null&gt;</v>
          </cell>
          <cell r="CU93" t="str">
            <v/>
          </cell>
          <cell r="CV93" t="str">
            <v>&lt;null&gt;</v>
          </cell>
          <cell r="CW93" t="str">
            <v>&lt;null&gt;</v>
          </cell>
          <cell r="CX93">
            <v>45444</v>
          </cell>
          <cell r="CY93" t="str">
            <v>QTFE</v>
          </cell>
          <cell r="CZ93">
            <v>2596000004</v>
          </cell>
          <cell r="DA93" t="str">
            <v>3000.000</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DBAD1-C898-47BF-986B-892EC50CC721}">
  <dimension ref="A1:A16"/>
  <sheetViews>
    <sheetView tabSelected="1" workbookViewId="0"/>
  </sheetViews>
  <sheetFormatPr defaultRowHeight="15" x14ac:dyDescent="0.25"/>
  <cols>
    <col min="1" max="1" width="124.7109375" style="18" customWidth="1"/>
  </cols>
  <sheetData>
    <row r="1" spans="1:1" x14ac:dyDescent="0.25">
      <c r="A1" s="14" t="s">
        <v>40</v>
      </c>
    </row>
    <row r="3" spans="1:1" ht="45" x14ac:dyDescent="0.25">
      <c r="A3" s="18" t="s">
        <v>571</v>
      </c>
    </row>
    <row r="5" spans="1:1" ht="45" x14ac:dyDescent="0.25">
      <c r="A5" s="18" t="s">
        <v>572</v>
      </c>
    </row>
    <row r="7" spans="1:1" x14ac:dyDescent="0.25">
      <c r="A7" s="18" t="s">
        <v>41</v>
      </c>
    </row>
    <row r="8" spans="1:1" x14ac:dyDescent="0.25">
      <c r="A8" s="18" t="s">
        <v>42</v>
      </c>
    </row>
    <row r="9" spans="1:1" x14ac:dyDescent="0.25">
      <c r="A9" s="18" t="s">
        <v>43</v>
      </c>
    </row>
    <row r="10" spans="1:1" x14ac:dyDescent="0.25">
      <c r="A10" s="18" t="s">
        <v>44</v>
      </c>
    </row>
    <row r="11" spans="1:1" x14ac:dyDescent="0.25">
      <c r="A11" s="18" t="s">
        <v>45</v>
      </c>
    </row>
    <row r="13" spans="1:1" x14ac:dyDescent="0.25">
      <c r="A13" s="18" t="s">
        <v>574</v>
      </c>
    </row>
    <row r="15" spans="1:1" x14ac:dyDescent="0.25">
      <c r="A15" s="18" t="s">
        <v>46</v>
      </c>
    </row>
    <row r="16" spans="1:1" x14ac:dyDescent="0.25">
      <c r="A16" s="18" t="s">
        <v>573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B17E-A1BE-45DC-96F8-9702E3EFAD97}">
  <sheetPr>
    <tabColor rgb="FFFF0000"/>
  </sheetPr>
  <dimension ref="A1:B18"/>
  <sheetViews>
    <sheetView workbookViewId="0"/>
  </sheetViews>
  <sheetFormatPr defaultRowHeight="15" x14ac:dyDescent="0.25"/>
  <cols>
    <col min="2" max="2" width="124.7109375" style="18" customWidth="1"/>
  </cols>
  <sheetData>
    <row r="1" spans="1:2" x14ac:dyDescent="0.25">
      <c r="A1" s="2" t="s">
        <v>35</v>
      </c>
    </row>
    <row r="2" spans="1:2" x14ac:dyDescent="0.25">
      <c r="A2" t="s">
        <v>36</v>
      </c>
    </row>
    <row r="5" spans="1:2" x14ac:dyDescent="0.25">
      <c r="A5" s="28">
        <v>1</v>
      </c>
      <c r="B5" s="29" t="s">
        <v>39</v>
      </c>
    </row>
    <row r="6" spans="1:2" ht="45" x14ac:dyDescent="0.25">
      <c r="A6" s="28">
        <v>2</v>
      </c>
      <c r="B6" s="29" t="s">
        <v>38</v>
      </c>
    </row>
    <row r="7" spans="1:2" ht="30" x14ac:dyDescent="0.25">
      <c r="A7" s="28">
        <v>3</v>
      </c>
      <c r="B7" s="18" t="s">
        <v>72</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headerFooter>
    <oddFooter>&amp;C_x000D_&amp;1#&amp;"Arial"&amp;9&amp;K000000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sheetPr codeName="Sheet1"/>
  <dimension ref="A3:J6"/>
  <sheetViews>
    <sheetView workbookViewId="0">
      <selection activeCell="J4" sqref="J4"/>
    </sheetView>
  </sheetViews>
  <sheetFormatPr defaultRowHeight="15" x14ac:dyDescent="0.25"/>
  <cols>
    <col min="1" max="1" width="18.5703125" style="2" bestFit="1" customWidth="1"/>
    <col min="2" max="2" width="18.5703125" bestFit="1" customWidth="1"/>
    <col min="3" max="3" width="5.28515625" style="24" bestFit="1" customWidth="1"/>
    <col min="4" max="4" width="3.7109375" style="3" bestFit="1" customWidth="1"/>
    <col min="5" max="7" width="5.28515625" style="3" bestFit="1" customWidth="1"/>
    <col min="8" max="8" width="8.42578125" style="25" bestFit="1" customWidth="1"/>
    <col min="9" max="9" width="5.28515625" style="26" bestFit="1" customWidth="1"/>
    <col min="10" max="10" width="8.5703125" style="26" bestFit="1" customWidth="1"/>
  </cols>
  <sheetData>
    <row r="3" spans="1:10" s="2" customFormat="1" ht="139.5" x14ac:dyDescent="0.25">
      <c r="B3" s="2" t="s">
        <v>14</v>
      </c>
      <c r="C3" s="21" t="s">
        <v>15</v>
      </c>
      <c r="D3" s="22" t="s">
        <v>16</v>
      </c>
      <c r="E3" s="22" t="s">
        <v>17</v>
      </c>
      <c r="F3" s="22" t="s">
        <v>18</v>
      </c>
      <c r="G3" s="22" t="s">
        <v>19</v>
      </c>
      <c r="H3" s="23" t="s">
        <v>20</v>
      </c>
      <c r="I3" s="27" t="s">
        <v>24</v>
      </c>
      <c r="J3" s="27" t="s">
        <v>28</v>
      </c>
    </row>
    <row r="4" spans="1:10" x14ac:dyDescent="0.25">
      <c r="A4" s="2" t="s">
        <v>11</v>
      </c>
      <c r="B4" t="s">
        <v>71</v>
      </c>
      <c r="C4" s="24" t="str">
        <f>VLOOKUP($B4,[1]T1!$B:$D,3,FALSE)</f>
        <v>S</v>
      </c>
      <c r="D4" s="3" t="str">
        <f>IF(LEFT(B4)="T","_P","")</f>
        <v>_P</v>
      </c>
      <c r="E4" s="3" t="str">
        <f>UPPER(LEFT(VLOOKUP(B4,[1]T1!$B:$M,12,FALSE)))</f>
        <v>T</v>
      </c>
      <c r="F4" s="3" t="str">
        <f>VLOOKUP(B4,[1]T1!$B:$AL,37,FALSE)</f>
        <v>AI</v>
      </c>
      <c r="G4" s="3" t="str">
        <f>VLOOKUP(B4,[1]T1!$B:$P,15,FALSE)</f>
        <v>W</v>
      </c>
      <c r="H4" s="25" t="str">
        <f>_xlfn.CONCAT(C4:G4)</f>
        <v>S_PTAIW</v>
      </c>
      <c r="I4" s="26" t="str">
        <f>VLOOKUP(B4,[1]T1!$B:$P,10,FALSE)</f>
        <v>N</v>
      </c>
      <c r="J4" s="26" t="str">
        <f>VLOOKUP(B4,[1]T1!$B:$DA,104,FALSE)</f>
        <v>3000.000</v>
      </c>
    </row>
    <row r="5" spans="1:10" x14ac:dyDescent="0.25">
      <c r="A5" s="2" t="s">
        <v>12</v>
      </c>
      <c r="C5" s="24" t="e">
        <f>VLOOKUP($B5,[1]T1!$B:$D,3,FALSE)</f>
        <v>#N/A</v>
      </c>
      <c r="D5" s="3" t="str">
        <f>IF(LEFT(B5)="T","_P","")</f>
        <v/>
      </c>
      <c r="E5" s="3" t="e">
        <f>UPPER(LEFT(VLOOKUP(B5,[1]T1!$B:$M,12,FALSE)))</f>
        <v>#N/A</v>
      </c>
      <c r="F5" s="3" t="e">
        <f>VLOOKUP(B5,[1]T1!$B:$AL,37,FALSE)</f>
        <v>#N/A</v>
      </c>
      <c r="G5" s="3" t="e">
        <f>VLOOKUP(B5,[1]T1!$B:$P,15,FALSE)</f>
        <v>#N/A</v>
      </c>
      <c r="H5" s="25" t="e">
        <f t="shared" ref="H5:H6" si="0">_xlfn.CONCAT(C5:G5)</f>
        <v>#N/A</v>
      </c>
      <c r="I5" s="26" t="e">
        <f>VLOOKUP(B5,[1]T1!$B:$P,10,FALSE)</f>
        <v>#N/A</v>
      </c>
      <c r="J5" s="26" t="e">
        <f>VLOOKUP(B5,[1]T1!$B:$DA,104,FALSE)</f>
        <v>#N/A</v>
      </c>
    </row>
    <row r="6" spans="1:10" x14ac:dyDescent="0.25">
      <c r="A6" s="2" t="s">
        <v>13</v>
      </c>
      <c r="C6" s="24" t="e">
        <f>VLOOKUP($B6,[1]T1!$B:$D,3,FALSE)</f>
        <v>#N/A</v>
      </c>
      <c r="D6" s="3" t="str">
        <f>IF(LEFT(B6)="T","_P","")</f>
        <v/>
      </c>
      <c r="E6" s="3" t="e">
        <f>UPPER(LEFT(VLOOKUP(B6,[1]T1!$B:$M,12,FALSE)))</f>
        <v>#N/A</v>
      </c>
      <c r="F6" s="3" t="e">
        <f>VLOOKUP(B6,[1]T1!$B:$AL,37,FALSE)</f>
        <v>#N/A</v>
      </c>
      <c r="G6" s="3" t="e">
        <f>VLOOKUP(B6,[1]T1!$B:$P,15,FALSE)</f>
        <v>#N/A</v>
      </c>
      <c r="H6" s="25" t="e">
        <f t="shared" si="0"/>
        <v>#N/A</v>
      </c>
      <c r="I6" s="26" t="e">
        <f>VLOOKUP(B6,[1]T1!$B:$P,10,FALSE)</f>
        <v>#N/A</v>
      </c>
      <c r="J6" s="26" t="e">
        <f>VLOOKUP(B6,[1]T1!$B:$DA,104,FALSE)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37" t="s">
        <v>78</v>
      </c>
    </row>
    <row r="2" spans="1:8" x14ac:dyDescent="0.25">
      <c r="A2" s="2"/>
      <c r="F2" s="2"/>
    </row>
    <row r="3" spans="1:8" s="18" customFormat="1" x14ac:dyDescent="0.25">
      <c r="A3" s="14" t="s">
        <v>0</v>
      </c>
      <c r="B3" s="14" t="s">
        <v>1</v>
      </c>
      <c r="C3" s="14" t="s">
        <v>2</v>
      </c>
      <c r="F3" s="14" t="s">
        <v>77</v>
      </c>
      <c r="G3" s="31" t="s">
        <v>76</v>
      </c>
      <c r="H3" s="14" t="s">
        <v>73</v>
      </c>
    </row>
    <row r="4" spans="1:8" x14ac:dyDescent="0.25">
      <c r="F4" s="3" t="s">
        <v>90</v>
      </c>
      <c r="G4" s="30" t="s">
        <v>89</v>
      </c>
      <c r="H4" t="s">
        <v>74</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FF44-B517-47D4-890B-10FD30D75CF5}">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37" t="s">
        <v>79</v>
      </c>
    </row>
    <row r="2" spans="1:8" x14ac:dyDescent="0.25">
      <c r="A2" s="2"/>
      <c r="F2" s="2"/>
    </row>
    <row r="3" spans="1:8" s="18" customFormat="1" x14ac:dyDescent="0.25">
      <c r="A3" s="14" t="s">
        <v>0</v>
      </c>
      <c r="B3" s="14" t="s">
        <v>1</v>
      </c>
      <c r="C3" s="14" t="s">
        <v>2</v>
      </c>
      <c r="F3" s="14" t="s">
        <v>77</v>
      </c>
      <c r="G3" s="31" t="s">
        <v>76</v>
      </c>
      <c r="H3" s="14" t="s">
        <v>73</v>
      </c>
    </row>
    <row r="4" spans="1:8" x14ac:dyDescent="0.25">
      <c r="F4" s="3" t="s">
        <v>90</v>
      </c>
      <c r="G4" s="30" t="s">
        <v>89</v>
      </c>
      <c r="H4" t="s">
        <v>74</v>
      </c>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1C80-308E-4C88-A685-DAEFC9AA7066}">
  <sheetPr>
    <tabColor rgb="FF92D050"/>
  </sheetPr>
  <dimension ref="A1:H6"/>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30.5703125" customWidth="1"/>
    <col min="7" max="7" width="21" bestFit="1" customWidth="1"/>
    <col min="8" max="8" width="15.7109375" bestFit="1" customWidth="1"/>
  </cols>
  <sheetData>
    <row r="1" spans="1:8" x14ac:dyDescent="0.25">
      <c r="A1" s="37" t="s">
        <v>80</v>
      </c>
    </row>
    <row r="2" spans="1:8" x14ac:dyDescent="0.25">
      <c r="A2" s="2"/>
      <c r="F2" s="2"/>
      <c r="G2" s="2"/>
    </row>
    <row r="3" spans="1:8" s="18" customFormat="1" x14ac:dyDescent="0.25">
      <c r="A3" s="14" t="s">
        <v>0</v>
      </c>
      <c r="B3" s="14" t="s">
        <v>1</v>
      </c>
      <c r="C3" s="14" t="s">
        <v>2</v>
      </c>
      <c r="F3" s="14" t="s">
        <v>77</v>
      </c>
      <c r="G3" s="31" t="s">
        <v>76</v>
      </c>
      <c r="H3" s="14" t="s">
        <v>73</v>
      </c>
    </row>
    <row r="4" spans="1:8" x14ac:dyDescent="0.25">
      <c r="F4" s="3" t="s">
        <v>90</v>
      </c>
      <c r="G4" s="30" t="s">
        <v>89</v>
      </c>
      <c r="H4" t="s">
        <v>74</v>
      </c>
    </row>
    <row r="5" spans="1:8" x14ac:dyDescent="0.25">
      <c r="G5" s="30"/>
    </row>
    <row r="6" spans="1:8" x14ac:dyDescent="0.25">
      <c r="G6" s="30"/>
    </row>
  </sheetData>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B42D-916E-49DB-BDA0-CEB6CE8B66D0}">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s="1" t="s">
        <v>81</v>
      </c>
    </row>
    <row r="2" spans="1:8" x14ac:dyDescent="0.25">
      <c r="A2" s="2"/>
      <c r="F2" s="2"/>
      <c r="G2" s="35"/>
    </row>
    <row r="3" spans="1:8" s="18" customFormat="1" ht="30" x14ac:dyDescent="0.25">
      <c r="A3" s="14" t="s">
        <v>0</v>
      </c>
      <c r="B3" s="14" t="s">
        <v>1</v>
      </c>
      <c r="C3" s="14" t="s">
        <v>2</v>
      </c>
      <c r="F3" s="14" t="s">
        <v>0</v>
      </c>
      <c r="G3" s="36" t="s">
        <v>75</v>
      </c>
      <c r="H3" s="14" t="s">
        <v>73</v>
      </c>
    </row>
    <row r="4" spans="1:8" x14ac:dyDescent="0.25">
      <c r="F4" s="3" t="s">
        <v>90</v>
      </c>
      <c r="G4" s="34">
        <v>10366</v>
      </c>
      <c r="H4" t="s">
        <v>23</v>
      </c>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F1DA-39AD-4F1F-A945-015B31728746}">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8.42578125" customWidth="1"/>
    <col min="8" max="8" width="15.7109375" bestFit="1" customWidth="1"/>
  </cols>
  <sheetData>
    <row r="1" spans="1:8" x14ac:dyDescent="0.25">
      <c r="A1" s="1" t="s">
        <v>82</v>
      </c>
    </row>
    <row r="2" spans="1:8" x14ac:dyDescent="0.25">
      <c r="A2" s="2"/>
      <c r="F2" s="2"/>
      <c r="G2" s="2"/>
    </row>
    <row r="3" spans="1:8" s="18" customFormat="1" ht="30" x14ac:dyDescent="0.25">
      <c r="A3" s="14" t="s">
        <v>0</v>
      </c>
      <c r="B3" s="14" t="s">
        <v>1</v>
      </c>
      <c r="C3" s="14" t="s">
        <v>2</v>
      </c>
      <c r="F3" s="14" t="s">
        <v>0</v>
      </c>
      <c r="G3" s="36" t="s">
        <v>75</v>
      </c>
      <c r="H3" s="14" t="s">
        <v>73</v>
      </c>
    </row>
    <row r="4" spans="1:8" x14ac:dyDescent="0.25">
      <c r="F4" s="3" t="s">
        <v>90</v>
      </c>
      <c r="G4" s="34">
        <v>10366</v>
      </c>
      <c r="H4" t="s">
        <v>23</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54A5-93A6-4D2A-99CD-B30B415E431E}">
  <sheetPr>
    <tabColor rgb="FF92D050"/>
  </sheetPr>
  <dimension ref="A1:I11"/>
  <sheetViews>
    <sheetView workbookViewId="0">
      <selection activeCell="F11" sqref="F11"/>
    </sheetView>
  </sheetViews>
  <sheetFormatPr defaultRowHeight="15" x14ac:dyDescent="0.25"/>
  <cols>
    <col min="1" max="1" width="14.85546875" customWidth="1"/>
    <col min="2" max="2" width="18.5703125" customWidth="1"/>
    <col min="3" max="3" width="19.42578125" customWidth="1"/>
    <col min="6" max="6" width="29.140625" bestFit="1" customWidth="1"/>
    <col min="7" max="7" width="18.85546875" style="34" customWidth="1"/>
    <col min="8" max="8" width="15.7109375" bestFit="1" customWidth="1"/>
  </cols>
  <sheetData>
    <row r="1" spans="1:9" x14ac:dyDescent="0.25">
      <c r="A1" t="s">
        <v>83</v>
      </c>
    </row>
    <row r="2" spans="1:9" x14ac:dyDescent="0.25">
      <c r="A2" t="s">
        <v>84</v>
      </c>
      <c r="F2" s="2"/>
      <c r="G2" s="35"/>
    </row>
    <row r="3" spans="1:9" s="18" customFormat="1" x14ac:dyDescent="0.25">
      <c r="A3" t="s">
        <v>85</v>
      </c>
    </row>
    <row r="4" spans="1:9" x14ac:dyDescent="0.25">
      <c r="A4" t="s">
        <v>86</v>
      </c>
    </row>
    <row r="5" spans="1:9" x14ac:dyDescent="0.25">
      <c r="A5" t="s">
        <v>87</v>
      </c>
    </row>
    <row r="6" spans="1:9" x14ac:dyDescent="0.25">
      <c r="A6" t="s">
        <v>88</v>
      </c>
      <c r="I6" s="18"/>
    </row>
    <row r="10" spans="1:9" x14ac:dyDescent="0.25">
      <c r="A10" s="14" t="s">
        <v>0</v>
      </c>
      <c r="B10" s="14" t="s">
        <v>1</v>
      </c>
      <c r="C10" s="14" t="s">
        <v>2</v>
      </c>
      <c r="D10" s="18"/>
      <c r="E10" s="18"/>
      <c r="F10" s="14" t="s">
        <v>77</v>
      </c>
      <c r="G10" s="31" t="s">
        <v>76</v>
      </c>
      <c r="H10" s="14" t="s">
        <v>73</v>
      </c>
    </row>
    <row r="11" spans="1:9" x14ac:dyDescent="0.25">
      <c r="F11" s="3" t="s">
        <v>90</v>
      </c>
      <c r="G11" s="34">
        <f>'Step 1120'!G4</f>
        <v>10366</v>
      </c>
      <c r="H11" t="s">
        <v>23</v>
      </c>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D182-45FA-446E-B924-B42E41C81AFD}">
  <dimension ref="A1:A9"/>
  <sheetViews>
    <sheetView workbookViewId="0">
      <selection activeCell="A4" sqref="A4"/>
    </sheetView>
  </sheetViews>
  <sheetFormatPr defaultRowHeight="15" x14ac:dyDescent="0.25"/>
  <cols>
    <col min="1" max="1" width="158.5703125" style="18" customWidth="1"/>
  </cols>
  <sheetData>
    <row r="1" spans="1:1" x14ac:dyDescent="0.25">
      <c r="A1" s="18" t="s">
        <v>59</v>
      </c>
    </row>
    <row r="2" spans="1:1" ht="30" x14ac:dyDescent="0.25">
      <c r="A2" s="18" t="s">
        <v>60</v>
      </c>
    </row>
    <row r="3" spans="1:1" x14ac:dyDescent="0.25">
      <c r="A3" s="18" t="s">
        <v>61</v>
      </c>
    </row>
    <row r="4" spans="1:1" x14ac:dyDescent="0.25">
      <c r="A4" s="18" t="s">
        <v>62</v>
      </c>
    </row>
    <row r="5" spans="1:1" ht="30" x14ac:dyDescent="0.25">
      <c r="A5" s="18" t="s">
        <v>63</v>
      </c>
    </row>
    <row r="6" spans="1:1" ht="30" x14ac:dyDescent="0.25">
      <c r="A6" s="18" t="s">
        <v>64</v>
      </c>
    </row>
    <row r="7" spans="1:1" x14ac:dyDescent="0.25">
      <c r="A7" s="18" t="s">
        <v>65</v>
      </c>
    </row>
    <row r="8" spans="1:1" x14ac:dyDescent="0.25">
      <c r="A8" s="18" t="s">
        <v>66</v>
      </c>
    </row>
    <row r="9" spans="1:1" x14ac:dyDescent="0.25">
      <c r="A9" s="18" t="s">
        <v>67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P436"/>
  <sheetViews>
    <sheetView workbookViewId="0">
      <selection activeCell="B1" sqref="B1"/>
    </sheetView>
  </sheetViews>
  <sheetFormatPr defaultRowHeight="15" x14ac:dyDescent="0.25"/>
  <cols>
    <col min="1" max="1" width="44.7109375" bestFit="1"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57</v>
      </c>
      <c r="B1" t="str" cm="1">
        <f t="array" aca="1" ref="B1" ca="1">IF(ISERROR(INDIRECT("'[LoadShape.xlsx]" &amp; 'Load Shape Criteria'!$H$4 &amp; " 22'!$L4")),"Ensure LoadShape.xlsx is open to remove #REF errors","")</f>
        <v/>
      </c>
      <c r="K1" s="7"/>
      <c r="L1" s="8"/>
      <c r="M1" s="8"/>
      <c r="N1" s="8"/>
      <c r="O1" s="8"/>
      <c r="P1" s="9"/>
    </row>
    <row r="2" spans="1:16" ht="15.75" thickBot="1" x14ac:dyDescent="0.3">
      <c r="A2" s="32" t="s">
        <v>26</v>
      </c>
      <c r="B2" s="20">
        <v>9</v>
      </c>
      <c r="C2" t="s">
        <v>37</v>
      </c>
    </row>
    <row r="3" spans="1:16" s="18" customFormat="1" ht="30" x14ac:dyDescent="0.25">
      <c r="A3" s="14" t="s">
        <v>8</v>
      </c>
      <c r="B3" s="14" t="s">
        <v>22</v>
      </c>
      <c r="C3" s="14" t="s">
        <v>22</v>
      </c>
      <c r="D3" s="14" t="s">
        <v>9</v>
      </c>
      <c r="E3" s="15" t="s">
        <v>68</v>
      </c>
      <c r="F3" s="15" t="s">
        <v>10</v>
      </c>
      <c r="G3" s="15" t="s">
        <v>10</v>
      </c>
      <c r="H3" s="16" t="s">
        <v>10</v>
      </c>
      <c r="I3" s="15"/>
      <c r="J3" s="15"/>
      <c r="K3" s="17"/>
      <c r="P3" s="19"/>
    </row>
    <row r="4" spans="1:16" x14ac:dyDescent="0.25">
      <c r="A4" s="2" t="s">
        <v>3</v>
      </c>
      <c r="B4" s="2" t="s">
        <v>21</v>
      </c>
      <c r="C4" s="2" t="s">
        <v>25</v>
      </c>
      <c r="D4" s="2" t="s">
        <v>27</v>
      </c>
      <c r="E4" s="4" t="s">
        <v>4</v>
      </c>
      <c r="F4" s="4" t="s">
        <v>5</v>
      </c>
      <c r="G4" s="4" t="s">
        <v>6</v>
      </c>
      <c r="H4" s="6" t="s">
        <v>7</v>
      </c>
      <c r="I4" s="4" t="s">
        <v>56</v>
      </c>
      <c r="J4" s="4"/>
      <c r="K4" s="12" t="s">
        <v>3</v>
      </c>
      <c r="L4" s="4" t="s">
        <v>4</v>
      </c>
      <c r="M4" s="4" t="s">
        <v>5</v>
      </c>
      <c r="N4" s="4" t="s">
        <v>6</v>
      </c>
      <c r="O4" s="4" t="s">
        <v>7</v>
      </c>
      <c r="P4" s="13" t="s">
        <v>8</v>
      </c>
    </row>
    <row r="5" spans="1:16" x14ac:dyDescent="0.25">
      <c r="A5" t="s">
        <v>524</v>
      </c>
      <c r="B5" cm="1">
        <f t="array" aca="1" ref="B5" ca="1">INDIRECT("'[LoadShape.xlsx]" &amp; 'Load Shape Criteria'!$H$4 &amp; " 22'!$L4")</f>
        <v>0.1</v>
      </c>
      <c r="C5" cm="1">
        <f t="array" aca="1" ref="C5" ca="1">INDIRECT("'[LoadShape.xlsx]" &amp; 'Load Shape Criteria'!$H$4 &amp; " 23'!$I$4") * $B$2</f>
        <v>57.599999999999973</v>
      </c>
      <c r="D5">
        <f>'Step 1160-1270'!G$11-10000</f>
        <v>366</v>
      </c>
      <c r="E5" s="3">
        <f t="shared" ref="E5:E68" ca="1" si="0">(B5/(C5))*(D5)</f>
        <v>0.63541666666666707</v>
      </c>
      <c r="F5" s="3" t="s">
        <v>69</v>
      </c>
      <c r="G5" s="3">
        <v>10</v>
      </c>
      <c r="I5" s="33" t="str">
        <f>IF(ISERROR(FIND("T00:30:00",$A5)),"","          {
            ""settlementDay"": {
              ""settlementDayDate"": """&amp;SUBSTITUTE($A5,"00:30","00:00")&amp;""",
              ""periodDuration"": 30
            },
            ""consumptionPeriods"": [
")</f>
        <v xml:space="preserve">          {
            "settlementDay": {
              "settlementDayDate": "&lt;effectivedate -9cd YYYY-MM-DDT00:00:00+00:00&gt;",
              "periodDuration": 30
            },
            "consumptionPeriods": [
</v>
      </c>
      <c r="J5" s="33" t="str">
        <f>IF(ISERROR(FIND("T00:00:00",$A5)),",
","
           ]
          }"&amp;IF(LEN($A6)&gt;0,",
",""))</f>
        <v xml:space="preserve">,
</v>
      </c>
      <c r="K5" s="10" t="str">
        <f>"                ""sp"": """&amp;$A5&amp;""","</f>
        <v xml:space="preserve">                "sp": "&lt;effectivedate -9cd YYYY-MM-DDT00:30:00+00:00&gt;",</v>
      </c>
      <c r="L5" t="str">
        <f ca="1">"                ""v"": """&amp;TEXT(E5,"0.000")&amp;""","</f>
        <v xml:space="preserve">                "v": "0.635",</v>
      </c>
      <c r="M5" t="str">
        <f>"                ""q"": """&amp;F5&amp;""","</f>
        <v xml:space="preserve">                "q": "E6",</v>
      </c>
      <c r="N5" t="str">
        <f>IF(LEN(TRIM(G5))=0,"                ""e"": null,","                ""e"": """&amp;G5&amp;""",")</f>
        <v xml:space="preserve">                "e": "10",</v>
      </c>
      <c r="O5" t="str">
        <f>IF(LEN(TRIM(H5))=0,"                ""arc"": null","                ""arc"": """&amp;H5&amp;"""")</f>
        <v xml:space="preserve">                "arc": null</v>
      </c>
      <c r="P5" s="11" t="str">
        <f ca="1">I5&amp;"              {
"&amp;K5&amp;"
"&amp;L5&amp;"
"&amp;M5&amp;"
"&amp;N5&amp;"
"&amp;O5&amp;"
              }"&amp;J5</f>
        <v xml:space="preserve">          {
            "settlementDay": {
              "settlementDayDate": "&lt;effectivedate -9cd YYYY-MM-DDT00:00:00+00:00&gt;",
              "periodDuration": 30
            },
            "consumptionPeriods": [
              {
                "sp": "&lt;effectivedate -9cd YYYY-MM-DDT00:30:00+00:00&gt;",
                "v": "0.635",
                "q": "E6",
                "e": "10",
                "arc": null
              },
</v>
      </c>
    </row>
    <row r="6" spans="1:16" x14ac:dyDescent="0.25">
      <c r="A6" t="s">
        <v>525</v>
      </c>
      <c r="B6" cm="1">
        <f t="array" aca="1" ref="B6" ca="1">INDIRECT("'[LoadShape.xlsx]" &amp; 'Load Shape Criteria'!$H$4 &amp; " 22'!$L5")</f>
        <v>0.1</v>
      </c>
      <c r="C6" cm="1">
        <f t="array" aca="1" ref="C6" ca="1">INDIRECT("'[LoadShape.xlsx]" &amp; 'Load Shape Criteria'!$H$4 &amp; " 23'!$I$4") * $B$2</f>
        <v>57.599999999999973</v>
      </c>
      <c r="D6">
        <f>'Step 1160-1270'!G$11-10000</f>
        <v>366</v>
      </c>
      <c r="E6" s="3">
        <f t="shared" ca="1" si="0"/>
        <v>0.63541666666666707</v>
      </c>
      <c r="F6" s="3" t="s">
        <v>69</v>
      </c>
      <c r="G6" s="3">
        <v>10</v>
      </c>
      <c r="I6" s="33" t="str">
        <f t="shared" ref="I6:I69" si="1">IF(ISERROR(FIND("T00:30:00",$A6)),"","          {
            ""settlementDay"": {
              ""settlementDayDate"": """&amp;SUBSTITUTE($A6,"00:30","00:00")&amp;""",
              ""periodDuration"": 30
            },
            ""consumptionPeriods"": [
")</f>
        <v/>
      </c>
      <c r="J6" s="33" t="str">
        <f t="shared" ref="J6:J53" si="2">IF(ISERROR(FIND("T00:00:00",$A6)),",
","
           ]
          }"&amp;IF(LEN($A7)&gt;0,",
",""))</f>
        <v xml:space="preserve">,
</v>
      </c>
      <c r="K6" s="10" t="str">
        <f t="shared" ref="K6:K69" si="3">"                ""sp"": """&amp;$A6&amp;""","</f>
        <v xml:space="preserve">                "sp": "&lt;effectivedate -9cd YYYY-MM-DDT01:00:00+00:00&gt;",</v>
      </c>
      <c r="L6" t="str">
        <f t="shared" ref="L6:L53" ca="1" si="4">"                ""v"": """&amp;TEXT(E6,"0.000")&amp;""","</f>
        <v xml:space="preserve">                "v": "0.635",</v>
      </c>
      <c r="M6" t="str">
        <f t="shared" ref="M6:M53" si="5">"                ""q"": """&amp;F6&amp;""","</f>
        <v xml:space="preserve">                "q": "E6",</v>
      </c>
      <c r="N6" t="str">
        <f t="shared" ref="N6:N53" si="6">IF(LEN(TRIM(G6))=0,"                ""e"": null,","                ""e"": """&amp;G6&amp;""",")</f>
        <v xml:space="preserve">                "e": "10",</v>
      </c>
      <c r="O6" t="str">
        <f t="shared" ref="O6:O53" si="7">IF(LEN(TRIM(H6))=0,"                ""arc"": null","                ""arc"": """&amp;H6&amp;"""")</f>
        <v xml:space="preserve">                "arc": null</v>
      </c>
      <c r="P6" s="11" t="str">
        <f t="shared" ref="P6:P53" ca="1" si="8">I6&amp;"              {
"&amp;K6&amp;"
"&amp;L6&amp;"
"&amp;M6&amp;"
"&amp;N6&amp;"
"&amp;O6&amp;"
              }"&amp;J6</f>
        <v xml:space="preserve">              {
                "sp": "&lt;effectivedate -9cd YYYY-MM-DDT01:00:00+00:00&gt;",
                "v": "0.635",
                "q": "E6",
                "e": "10",
                "arc": null
              },
</v>
      </c>
    </row>
    <row r="7" spans="1:16" x14ac:dyDescent="0.25">
      <c r="A7" t="s">
        <v>526</v>
      </c>
      <c r="B7" cm="1">
        <f t="array" aca="1" ref="B7" ca="1">INDIRECT("'[LoadShape.xlsx]" &amp; 'Load Shape Criteria'!$H$4 &amp; " 22'!$L6")</f>
        <v>0.1</v>
      </c>
      <c r="C7" cm="1">
        <f t="array" aca="1" ref="C7" ca="1">INDIRECT("'[LoadShape.xlsx]" &amp; 'Load Shape Criteria'!$H$4 &amp; " 23'!$I$4") * $B$2</f>
        <v>57.599999999999973</v>
      </c>
      <c r="D7">
        <f>'Step 1160-1270'!G$11-10000</f>
        <v>366</v>
      </c>
      <c r="E7" s="3">
        <f t="shared" ca="1" si="0"/>
        <v>0.63541666666666707</v>
      </c>
      <c r="F7" s="3" t="s">
        <v>69</v>
      </c>
      <c r="G7" s="3">
        <v>10</v>
      </c>
      <c r="I7" s="33" t="str">
        <f t="shared" si="1"/>
        <v/>
      </c>
      <c r="J7" s="33" t="str">
        <f t="shared" si="2"/>
        <v xml:space="preserve">,
</v>
      </c>
      <c r="K7" s="10" t="str">
        <f t="shared" si="3"/>
        <v xml:space="preserve">                "sp": "&lt;effectivedate -9cd YYYY-MM-DDT01:30:00+00:00&gt;",</v>
      </c>
      <c r="L7" t="str">
        <f t="shared" ca="1" si="4"/>
        <v xml:space="preserve">                "v": "0.635",</v>
      </c>
      <c r="M7" t="str">
        <f t="shared" si="5"/>
        <v xml:space="preserve">                "q": "E6",</v>
      </c>
      <c r="N7" t="str">
        <f t="shared" si="6"/>
        <v xml:space="preserve">                "e": "10",</v>
      </c>
      <c r="O7" t="str">
        <f t="shared" si="7"/>
        <v xml:space="preserve">                "arc": null</v>
      </c>
      <c r="P7" s="11" t="str">
        <f t="shared" ca="1" si="8"/>
        <v xml:space="preserve">              {
                "sp": "&lt;effectivedate -9cd YYYY-MM-DDT01:30:00+00:00&gt;",
                "v": "0.635",
                "q": "E6",
                "e": "10",
                "arc": null
              },
</v>
      </c>
    </row>
    <row r="8" spans="1:16" x14ac:dyDescent="0.25">
      <c r="A8" t="s">
        <v>527</v>
      </c>
      <c r="B8" cm="1">
        <f t="array" aca="1" ref="B8" ca="1">INDIRECT("'[LoadShape.xlsx]" &amp; 'Load Shape Criteria'!$H$4 &amp; " 22'!$L7")</f>
        <v>0.1</v>
      </c>
      <c r="C8" cm="1">
        <f t="array" aca="1" ref="C8" ca="1">INDIRECT("'[LoadShape.xlsx]" &amp; 'Load Shape Criteria'!$H$4 &amp; " 23'!$I$4") * $B$2</f>
        <v>57.599999999999973</v>
      </c>
      <c r="D8">
        <f>'Step 1160-1270'!G$11-10000</f>
        <v>366</v>
      </c>
      <c r="E8" s="3">
        <f t="shared" ca="1" si="0"/>
        <v>0.63541666666666707</v>
      </c>
      <c r="F8" s="3" t="s">
        <v>69</v>
      </c>
      <c r="G8" s="3">
        <v>10</v>
      </c>
      <c r="I8" s="33" t="str">
        <f t="shared" si="1"/>
        <v/>
      </c>
      <c r="J8" s="33" t="str">
        <f t="shared" si="2"/>
        <v xml:space="preserve">,
</v>
      </c>
      <c r="K8" s="10" t="str">
        <f t="shared" si="3"/>
        <v xml:space="preserve">                "sp": "&lt;effectivedate -9cd YYYY-MM-DDT02:00:00+00:00&gt;",</v>
      </c>
      <c r="L8" t="str">
        <f t="shared" ca="1" si="4"/>
        <v xml:space="preserve">                "v": "0.635",</v>
      </c>
      <c r="M8" t="str">
        <f t="shared" si="5"/>
        <v xml:space="preserve">                "q": "E6",</v>
      </c>
      <c r="N8" t="str">
        <f t="shared" si="6"/>
        <v xml:space="preserve">                "e": "10",</v>
      </c>
      <c r="O8" t="str">
        <f t="shared" si="7"/>
        <v xml:space="preserve">                "arc": null</v>
      </c>
      <c r="P8" s="11" t="str">
        <f t="shared" ca="1" si="8"/>
        <v xml:space="preserve">              {
                "sp": "&lt;effectivedate -9cd YYYY-MM-DDT02:00:00+00:00&gt;",
                "v": "0.635",
                "q": "E6",
                "e": "10",
                "arc": null
              },
</v>
      </c>
    </row>
    <row r="9" spans="1:16" x14ac:dyDescent="0.25">
      <c r="A9" t="s">
        <v>528</v>
      </c>
      <c r="B9" cm="1">
        <f t="array" aca="1" ref="B9" ca="1">INDIRECT("'[LoadShape.xlsx]" &amp; 'Load Shape Criteria'!$H$4 &amp; " 22'!$L8")</f>
        <v>0.1</v>
      </c>
      <c r="C9" cm="1">
        <f t="array" aca="1" ref="C9" ca="1">INDIRECT("'[LoadShape.xlsx]" &amp; 'Load Shape Criteria'!$H$4 &amp; " 23'!$I$4") * $B$2</f>
        <v>57.599999999999973</v>
      </c>
      <c r="D9">
        <f>'Step 1160-1270'!G$11-10000</f>
        <v>366</v>
      </c>
      <c r="E9" s="3">
        <f t="shared" ca="1" si="0"/>
        <v>0.63541666666666707</v>
      </c>
      <c r="F9" s="3" t="s">
        <v>69</v>
      </c>
      <c r="G9" s="3">
        <v>10</v>
      </c>
      <c r="I9" s="33" t="str">
        <f t="shared" si="1"/>
        <v/>
      </c>
      <c r="J9" s="33" t="str">
        <f t="shared" si="2"/>
        <v xml:space="preserve">,
</v>
      </c>
      <c r="K9" s="10" t="str">
        <f t="shared" si="3"/>
        <v xml:space="preserve">                "sp": "&lt;effectivedate -9cd YYYY-MM-DDT02:30:00+00:00&gt;",</v>
      </c>
      <c r="L9" t="str">
        <f t="shared" ca="1" si="4"/>
        <v xml:space="preserve">                "v": "0.635",</v>
      </c>
      <c r="M9" t="str">
        <f t="shared" si="5"/>
        <v xml:space="preserve">                "q": "E6",</v>
      </c>
      <c r="N9" t="str">
        <f t="shared" si="6"/>
        <v xml:space="preserve">                "e": "10",</v>
      </c>
      <c r="O9" t="str">
        <f t="shared" si="7"/>
        <v xml:space="preserve">                "arc": null</v>
      </c>
      <c r="P9" s="11" t="str">
        <f t="shared" ca="1" si="8"/>
        <v xml:space="preserve">              {
                "sp": "&lt;effectivedate -9cd YYYY-MM-DDT02:30:00+00:00&gt;",
                "v": "0.635",
                "q": "E6",
                "e": "10",
                "arc": null
              },
</v>
      </c>
    </row>
    <row r="10" spans="1:16" x14ac:dyDescent="0.25">
      <c r="A10" t="s">
        <v>529</v>
      </c>
      <c r="B10" cm="1">
        <f t="array" aca="1" ref="B10" ca="1">INDIRECT("'[LoadShape.xlsx]" &amp; 'Load Shape Criteria'!$H$4 &amp; " 22'!$L9")</f>
        <v>0.1</v>
      </c>
      <c r="C10" cm="1">
        <f t="array" aca="1" ref="C10" ca="1">INDIRECT("'[LoadShape.xlsx]" &amp; 'Load Shape Criteria'!$H$4 &amp; " 23'!$I$4") * $B$2</f>
        <v>57.599999999999973</v>
      </c>
      <c r="D10">
        <f>'Step 1160-1270'!G$11-10000</f>
        <v>366</v>
      </c>
      <c r="E10" s="3">
        <f t="shared" ca="1" si="0"/>
        <v>0.63541666666666707</v>
      </c>
      <c r="F10" s="3" t="s">
        <v>69</v>
      </c>
      <c r="G10" s="3">
        <v>10</v>
      </c>
      <c r="I10" s="33" t="str">
        <f t="shared" si="1"/>
        <v/>
      </c>
      <c r="J10" s="33" t="str">
        <f t="shared" si="2"/>
        <v xml:space="preserve">,
</v>
      </c>
      <c r="K10" s="10" t="str">
        <f t="shared" si="3"/>
        <v xml:space="preserve">                "sp": "&lt;effectivedate -9cd YYYY-MM-DDT03:00:00+00:00&gt;",</v>
      </c>
      <c r="L10" t="str">
        <f t="shared" ca="1" si="4"/>
        <v xml:space="preserve">                "v": "0.635",</v>
      </c>
      <c r="M10" t="str">
        <f t="shared" si="5"/>
        <v xml:space="preserve">                "q": "E6",</v>
      </c>
      <c r="N10" t="str">
        <f t="shared" si="6"/>
        <v xml:space="preserve">                "e": "10",</v>
      </c>
      <c r="O10" t="str">
        <f t="shared" si="7"/>
        <v xml:space="preserve">                "arc": null</v>
      </c>
      <c r="P10" s="11" t="str">
        <f t="shared" ca="1" si="8"/>
        <v xml:space="preserve">              {
                "sp": "&lt;effectivedate -9cd YYYY-MM-DDT03:00:00+00:00&gt;",
                "v": "0.635",
                "q": "E6",
                "e": "10",
                "arc": null
              },
</v>
      </c>
    </row>
    <row r="11" spans="1:16" x14ac:dyDescent="0.25">
      <c r="A11" t="s">
        <v>530</v>
      </c>
      <c r="B11" cm="1">
        <f t="array" aca="1" ref="B11" ca="1">INDIRECT("'[LoadShape.xlsx]" &amp; 'Load Shape Criteria'!$H$4 &amp; " 22'!$L10")</f>
        <v>0.1</v>
      </c>
      <c r="C11" cm="1">
        <f t="array" aca="1" ref="C11" ca="1">INDIRECT("'[LoadShape.xlsx]" &amp; 'Load Shape Criteria'!$H$4 &amp; " 23'!$I$4") * $B$2</f>
        <v>57.599999999999973</v>
      </c>
      <c r="D11">
        <f>'Step 1160-1270'!G$11-10000</f>
        <v>366</v>
      </c>
      <c r="E11" s="3">
        <f t="shared" ca="1" si="0"/>
        <v>0.63541666666666707</v>
      </c>
      <c r="F11" s="3" t="s">
        <v>69</v>
      </c>
      <c r="G11" s="3">
        <v>10</v>
      </c>
      <c r="I11" s="33" t="str">
        <f t="shared" si="1"/>
        <v/>
      </c>
      <c r="J11" s="33" t="str">
        <f t="shared" si="2"/>
        <v xml:space="preserve">,
</v>
      </c>
      <c r="K11" s="10" t="str">
        <f t="shared" si="3"/>
        <v xml:space="preserve">                "sp": "&lt;effectivedate -9cd YYYY-MM-DDT03:30:00+00:00&gt;",</v>
      </c>
      <c r="L11" t="str">
        <f t="shared" ca="1" si="4"/>
        <v xml:space="preserve">                "v": "0.635",</v>
      </c>
      <c r="M11" t="str">
        <f t="shared" si="5"/>
        <v xml:space="preserve">                "q": "E6",</v>
      </c>
      <c r="N11" t="str">
        <f t="shared" si="6"/>
        <v xml:space="preserve">                "e": "10",</v>
      </c>
      <c r="O11" t="str">
        <f t="shared" si="7"/>
        <v xml:space="preserve">                "arc": null</v>
      </c>
      <c r="P11" s="11" t="str">
        <f t="shared" ca="1" si="8"/>
        <v xml:space="preserve">              {
                "sp": "&lt;effectivedate -9cd YYYY-MM-DDT03:30:00+00:00&gt;",
                "v": "0.635",
                "q": "E6",
                "e": "10",
                "arc": null
              },
</v>
      </c>
    </row>
    <row r="12" spans="1:16" x14ac:dyDescent="0.25">
      <c r="A12" t="s">
        <v>531</v>
      </c>
      <c r="B12" cm="1">
        <f t="array" aca="1" ref="B12" ca="1">INDIRECT("'[LoadShape.xlsx]" &amp; 'Load Shape Criteria'!$H$4 &amp; " 22'!$L11")</f>
        <v>0.1</v>
      </c>
      <c r="C12" cm="1">
        <f t="array" aca="1" ref="C12" ca="1">INDIRECT("'[LoadShape.xlsx]" &amp; 'Load Shape Criteria'!$H$4 &amp; " 23'!$I$4") * $B$2</f>
        <v>57.599999999999973</v>
      </c>
      <c r="D12">
        <f>'Step 1160-1270'!G$11-10000</f>
        <v>366</v>
      </c>
      <c r="E12" s="3">
        <f t="shared" ca="1" si="0"/>
        <v>0.63541666666666707</v>
      </c>
      <c r="F12" s="3" t="s">
        <v>69</v>
      </c>
      <c r="G12" s="3">
        <v>10</v>
      </c>
      <c r="I12" s="33" t="str">
        <f t="shared" si="1"/>
        <v/>
      </c>
      <c r="J12" s="33" t="str">
        <f t="shared" si="2"/>
        <v xml:space="preserve">,
</v>
      </c>
      <c r="K12" s="10" t="str">
        <f t="shared" si="3"/>
        <v xml:space="preserve">                "sp": "&lt;effectivedate -9cd YYYY-MM-DDT04:00:00+00:00&gt;",</v>
      </c>
      <c r="L12" t="str">
        <f t="shared" ca="1" si="4"/>
        <v xml:space="preserve">                "v": "0.635",</v>
      </c>
      <c r="M12" t="str">
        <f t="shared" si="5"/>
        <v xml:space="preserve">                "q": "E6",</v>
      </c>
      <c r="N12" t="str">
        <f t="shared" si="6"/>
        <v xml:space="preserve">                "e": "10",</v>
      </c>
      <c r="O12" t="str">
        <f t="shared" si="7"/>
        <v xml:space="preserve">                "arc": null</v>
      </c>
      <c r="P12" s="11" t="str">
        <f t="shared" ca="1" si="8"/>
        <v xml:space="preserve">              {
                "sp": "&lt;effectivedate -9cd YYYY-MM-DDT04:00:00+00:00&gt;",
                "v": "0.635",
                "q": "E6",
                "e": "10",
                "arc": null
              },
</v>
      </c>
    </row>
    <row r="13" spans="1:16" x14ac:dyDescent="0.25">
      <c r="A13" t="s">
        <v>532</v>
      </c>
      <c r="B13" cm="1">
        <f t="array" aca="1" ref="B13" ca="1">INDIRECT("'[LoadShape.xlsx]" &amp; 'Load Shape Criteria'!$H$4 &amp; " 22'!$L12")</f>
        <v>0.1</v>
      </c>
      <c r="C13" cm="1">
        <f t="array" aca="1" ref="C13" ca="1">INDIRECT("'[LoadShape.xlsx]" &amp; 'Load Shape Criteria'!$H$4 &amp; " 23'!$I$4") * $B$2</f>
        <v>57.599999999999973</v>
      </c>
      <c r="D13">
        <f>'Step 1160-1270'!G$11-10000</f>
        <v>366</v>
      </c>
      <c r="E13" s="3">
        <f t="shared" ca="1" si="0"/>
        <v>0.63541666666666707</v>
      </c>
      <c r="F13" s="3" t="s">
        <v>69</v>
      </c>
      <c r="G13" s="3">
        <v>10</v>
      </c>
      <c r="I13" s="33" t="str">
        <f t="shared" si="1"/>
        <v/>
      </c>
      <c r="J13" s="33" t="str">
        <f t="shared" si="2"/>
        <v xml:space="preserve">,
</v>
      </c>
      <c r="K13" s="10" t="str">
        <f t="shared" si="3"/>
        <v xml:space="preserve">                "sp": "&lt;effectivedate -9cd YYYY-MM-DDT04:30:00+00:00&gt;",</v>
      </c>
      <c r="L13" t="str">
        <f t="shared" ca="1" si="4"/>
        <v xml:space="preserve">                "v": "0.635",</v>
      </c>
      <c r="M13" t="str">
        <f t="shared" si="5"/>
        <v xml:space="preserve">                "q": "E6",</v>
      </c>
      <c r="N13" t="str">
        <f t="shared" si="6"/>
        <v xml:space="preserve">                "e": "10",</v>
      </c>
      <c r="O13" t="str">
        <f t="shared" si="7"/>
        <v xml:space="preserve">                "arc": null</v>
      </c>
      <c r="P13" s="11" t="str">
        <f t="shared" ca="1" si="8"/>
        <v xml:space="preserve">              {
                "sp": "&lt;effectivedate -9cd YYYY-MM-DDT04:30:00+00:00&gt;",
                "v": "0.635",
                "q": "E6",
                "e": "10",
                "arc": null
              },
</v>
      </c>
    </row>
    <row r="14" spans="1:16" x14ac:dyDescent="0.25">
      <c r="A14" t="s">
        <v>533</v>
      </c>
      <c r="B14" cm="1">
        <f t="array" aca="1" ref="B14" ca="1">INDIRECT("'[LoadShape.xlsx]" &amp; 'Load Shape Criteria'!$H$4 &amp; " 22'!$L13")</f>
        <v>0.1</v>
      </c>
      <c r="C14" cm="1">
        <f t="array" aca="1" ref="C14" ca="1">INDIRECT("'[LoadShape.xlsx]" &amp; 'Load Shape Criteria'!$H$4 &amp; " 23'!$I$4") * $B$2</f>
        <v>57.599999999999973</v>
      </c>
      <c r="D14">
        <f>'Step 1160-1270'!G$11-10000</f>
        <v>366</v>
      </c>
      <c r="E14" s="3">
        <f t="shared" ca="1" si="0"/>
        <v>0.63541666666666707</v>
      </c>
      <c r="F14" s="3" t="s">
        <v>69</v>
      </c>
      <c r="G14" s="3">
        <v>10</v>
      </c>
      <c r="I14" s="33" t="str">
        <f t="shared" si="1"/>
        <v/>
      </c>
      <c r="J14" s="33" t="str">
        <f t="shared" si="2"/>
        <v xml:space="preserve">,
</v>
      </c>
      <c r="K14" s="10" t="str">
        <f t="shared" si="3"/>
        <v xml:space="preserve">                "sp": "&lt;effectivedate -9cd YYYY-MM-DDT05:00:00+00:00&gt;",</v>
      </c>
      <c r="L14" t="str">
        <f t="shared" ca="1" si="4"/>
        <v xml:space="preserve">                "v": "0.635",</v>
      </c>
      <c r="M14" t="str">
        <f t="shared" si="5"/>
        <v xml:space="preserve">                "q": "E6",</v>
      </c>
      <c r="N14" t="str">
        <f t="shared" si="6"/>
        <v xml:space="preserve">                "e": "10",</v>
      </c>
      <c r="O14" t="str">
        <f t="shared" si="7"/>
        <v xml:space="preserve">                "arc": null</v>
      </c>
      <c r="P14" s="11" t="str">
        <f t="shared" ca="1" si="8"/>
        <v xml:space="preserve">              {
                "sp": "&lt;effectivedate -9cd YYYY-MM-DDT05:00:00+00:00&gt;",
                "v": "0.635",
                "q": "E6",
                "e": "10",
                "arc": null
              },
</v>
      </c>
    </row>
    <row r="15" spans="1:16" x14ac:dyDescent="0.25">
      <c r="A15" t="s">
        <v>534</v>
      </c>
      <c r="B15" cm="1">
        <f t="array" aca="1" ref="B15" ca="1">INDIRECT("'[LoadShape.xlsx]" &amp; 'Load Shape Criteria'!$H$4 &amp; " 22'!$L14")</f>
        <v>0.1</v>
      </c>
      <c r="C15" cm="1">
        <f t="array" aca="1" ref="C15" ca="1">INDIRECT("'[LoadShape.xlsx]" &amp; 'Load Shape Criteria'!$H$4 &amp; " 23'!$I$4") * $B$2</f>
        <v>57.599999999999973</v>
      </c>
      <c r="D15">
        <f>'Step 1160-1270'!G$11-10000</f>
        <v>366</v>
      </c>
      <c r="E15" s="3">
        <f t="shared" ca="1" si="0"/>
        <v>0.63541666666666707</v>
      </c>
      <c r="F15" s="3" t="s">
        <v>69</v>
      </c>
      <c r="G15" s="3">
        <v>10</v>
      </c>
      <c r="I15" s="33" t="str">
        <f t="shared" si="1"/>
        <v/>
      </c>
      <c r="J15" s="33" t="str">
        <f t="shared" si="2"/>
        <v xml:space="preserve">,
</v>
      </c>
      <c r="K15" s="10" t="str">
        <f t="shared" si="3"/>
        <v xml:space="preserve">                "sp": "&lt;effectivedate -9cd YYYY-MM-DDT05:30:00+00:00&gt;",</v>
      </c>
      <c r="L15" t="str">
        <f t="shared" ca="1" si="4"/>
        <v xml:space="preserve">                "v": "0.635",</v>
      </c>
      <c r="M15" t="str">
        <f t="shared" si="5"/>
        <v xml:space="preserve">                "q": "E6",</v>
      </c>
      <c r="N15" t="str">
        <f t="shared" si="6"/>
        <v xml:space="preserve">                "e": "10",</v>
      </c>
      <c r="O15" t="str">
        <f t="shared" si="7"/>
        <v xml:space="preserve">                "arc": null</v>
      </c>
      <c r="P15" s="11" t="str">
        <f t="shared" ca="1" si="8"/>
        <v xml:space="preserve">              {
                "sp": "&lt;effectivedate -9cd YYYY-MM-DDT05:30:00+00:00&gt;",
                "v": "0.635",
                "q": "E6",
                "e": "10",
                "arc": null
              },
</v>
      </c>
    </row>
    <row r="16" spans="1:16" x14ac:dyDescent="0.25">
      <c r="A16" t="s">
        <v>535</v>
      </c>
      <c r="B16" cm="1">
        <f t="array" aca="1" ref="B16" ca="1">INDIRECT("'[LoadShape.xlsx]" &amp; 'Load Shape Criteria'!$H$4 &amp; " 22'!$L15")</f>
        <v>0.1</v>
      </c>
      <c r="C16" cm="1">
        <f t="array" aca="1" ref="C16" ca="1">INDIRECT("'[LoadShape.xlsx]" &amp; 'Load Shape Criteria'!$H$4 &amp; " 23'!$I$4") * $B$2</f>
        <v>57.599999999999973</v>
      </c>
      <c r="D16">
        <f>'Step 1160-1270'!G$11-10000</f>
        <v>366</v>
      </c>
      <c r="E16" s="3">
        <f t="shared" ca="1" si="0"/>
        <v>0.63541666666666707</v>
      </c>
      <c r="F16" s="3" t="s">
        <v>69</v>
      </c>
      <c r="G16" s="3">
        <v>10</v>
      </c>
      <c r="I16" s="33" t="str">
        <f t="shared" si="1"/>
        <v/>
      </c>
      <c r="J16" s="33" t="str">
        <f t="shared" si="2"/>
        <v xml:space="preserve">,
</v>
      </c>
      <c r="K16" s="10" t="str">
        <f t="shared" si="3"/>
        <v xml:space="preserve">                "sp": "&lt;effectivedate -9cd YYYY-MM-DDT06:00:00+00:00&gt;",</v>
      </c>
      <c r="L16" t="str">
        <f t="shared" ca="1" si="4"/>
        <v xml:space="preserve">                "v": "0.635",</v>
      </c>
      <c r="M16" t="str">
        <f t="shared" si="5"/>
        <v xml:space="preserve">                "q": "E6",</v>
      </c>
      <c r="N16" t="str">
        <f t="shared" si="6"/>
        <v xml:space="preserve">                "e": "10",</v>
      </c>
      <c r="O16" t="str">
        <f t="shared" si="7"/>
        <v xml:space="preserve">                "arc": null</v>
      </c>
      <c r="P16" s="11" t="str">
        <f t="shared" ca="1" si="8"/>
        <v xml:space="preserve">              {
                "sp": "&lt;effectivedate -9cd YYYY-MM-DDT06:00:00+00:00&gt;",
                "v": "0.635",
                "q": "E6",
                "e": "10",
                "arc": null
              },
</v>
      </c>
    </row>
    <row r="17" spans="1:16" x14ac:dyDescent="0.25">
      <c r="A17" t="s">
        <v>536</v>
      </c>
      <c r="B17" cm="1">
        <f t="array" aca="1" ref="B17" ca="1">INDIRECT("'[LoadShape.xlsx]" &amp; 'Load Shape Criteria'!$H$4 &amp; " 22'!$L16")</f>
        <v>0.1</v>
      </c>
      <c r="C17" cm="1">
        <f t="array" aca="1" ref="C17" ca="1">INDIRECT("'[LoadShape.xlsx]" &amp; 'Load Shape Criteria'!$H$4 &amp; " 23'!$I$4") * $B$2</f>
        <v>57.599999999999973</v>
      </c>
      <c r="D17">
        <f>'Step 1160-1270'!G$11-10000</f>
        <v>366</v>
      </c>
      <c r="E17" s="3">
        <f t="shared" ca="1" si="0"/>
        <v>0.63541666666666707</v>
      </c>
      <c r="F17" s="3" t="s">
        <v>69</v>
      </c>
      <c r="G17" s="3">
        <v>10</v>
      </c>
      <c r="I17" s="33" t="str">
        <f t="shared" si="1"/>
        <v/>
      </c>
      <c r="J17" s="33" t="str">
        <f t="shared" si="2"/>
        <v xml:space="preserve">,
</v>
      </c>
      <c r="K17" s="10" t="str">
        <f t="shared" si="3"/>
        <v xml:space="preserve">                "sp": "&lt;effectivedate -9cd YYYY-MM-DDT06:30:00+00:00&gt;",</v>
      </c>
      <c r="L17" t="str">
        <f t="shared" ca="1" si="4"/>
        <v xml:space="preserve">                "v": "0.635",</v>
      </c>
      <c r="M17" t="str">
        <f t="shared" si="5"/>
        <v xml:space="preserve">                "q": "E6",</v>
      </c>
      <c r="N17" t="str">
        <f t="shared" si="6"/>
        <v xml:space="preserve">                "e": "10",</v>
      </c>
      <c r="O17" t="str">
        <f t="shared" si="7"/>
        <v xml:space="preserve">                "arc": null</v>
      </c>
      <c r="P17" s="11" t="str">
        <f t="shared" ca="1" si="8"/>
        <v xml:space="preserve">              {
                "sp": "&lt;effectivedate -9cd YYYY-MM-DDT06:30:00+00:00&gt;",
                "v": "0.635",
                "q": "E6",
                "e": "10",
                "arc": null
              },
</v>
      </c>
    </row>
    <row r="18" spans="1:16" x14ac:dyDescent="0.25">
      <c r="A18" t="s">
        <v>537</v>
      </c>
      <c r="B18" cm="1">
        <f t="array" aca="1" ref="B18" ca="1">INDIRECT("'[LoadShape.xlsx]" &amp; 'Load Shape Criteria'!$H$4 &amp; " 22'!$L17")</f>
        <v>0.1</v>
      </c>
      <c r="C18" cm="1">
        <f t="array" aca="1" ref="C18" ca="1">INDIRECT("'[LoadShape.xlsx]" &amp; 'Load Shape Criteria'!$H$4 &amp; " 23'!$I$4") * $B$2</f>
        <v>57.599999999999973</v>
      </c>
      <c r="D18">
        <f>'Step 1160-1270'!G$11-10000</f>
        <v>366</v>
      </c>
      <c r="E18" s="3">
        <f t="shared" ca="1" si="0"/>
        <v>0.63541666666666707</v>
      </c>
      <c r="F18" s="3" t="s">
        <v>69</v>
      </c>
      <c r="G18" s="3">
        <v>10</v>
      </c>
      <c r="I18" s="33" t="str">
        <f t="shared" si="1"/>
        <v/>
      </c>
      <c r="J18" s="33" t="str">
        <f t="shared" si="2"/>
        <v xml:space="preserve">,
</v>
      </c>
      <c r="K18" s="10" t="str">
        <f t="shared" si="3"/>
        <v xml:space="preserve">                "sp": "&lt;effectivedate -9cd YYYY-MM-DDT07:00:00+00:00&gt;",</v>
      </c>
      <c r="L18" t="str">
        <f t="shared" ca="1" si="4"/>
        <v xml:space="preserve">                "v": "0.635",</v>
      </c>
      <c r="M18" t="str">
        <f t="shared" si="5"/>
        <v xml:space="preserve">                "q": "E6",</v>
      </c>
      <c r="N18" t="str">
        <f t="shared" si="6"/>
        <v xml:space="preserve">                "e": "10",</v>
      </c>
      <c r="O18" t="str">
        <f t="shared" si="7"/>
        <v xml:space="preserve">                "arc": null</v>
      </c>
      <c r="P18" s="11" t="str">
        <f t="shared" ca="1" si="8"/>
        <v xml:space="preserve">              {
                "sp": "&lt;effectivedate -9cd YYYY-MM-DDT07:00:00+00:00&gt;",
                "v": "0.635",
                "q": "E6",
                "e": "10",
                "arc": null
              },
</v>
      </c>
    </row>
    <row r="19" spans="1:16" x14ac:dyDescent="0.25">
      <c r="A19" t="s">
        <v>538</v>
      </c>
      <c r="B19" cm="1">
        <f t="array" aca="1" ref="B19" ca="1">INDIRECT("'[LoadShape.xlsx]" &amp; 'Load Shape Criteria'!$H$4 &amp; " 22'!$L18")</f>
        <v>0.1</v>
      </c>
      <c r="C19" cm="1">
        <f t="array" aca="1" ref="C19" ca="1">INDIRECT("'[LoadShape.xlsx]" &amp; 'Load Shape Criteria'!$H$4 &amp; " 23'!$I$4") * $B$2</f>
        <v>57.599999999999973</v>
      </c>
      <c r="D19">
        <f>'Step 1160-1270'!G$11-10000</f>
        <v>366</v>
      </c>
      <c r="E19" s="3">
        <f t="shared" ca="1" si="0"/>
        <v>0.63541666666666707</v>
      </c>
      <c r="F19" s="3" t="s">
        <v>69</v>
      </c>
      <c r="G19" s="3">
        <v>10</v>
      </c>
      <c r="I19" s="33" t="str">
        <f t="shared" si="1"/>
        <v/>
      </c>
      <c r="J19" s="33" t="str">
        <f t="shared" si="2"/>
        <v xml:space="preserve">,
</v>
      </c>
      <c r="K19" s="10" t="str">
        <f t="shared" si="3"/>
        <v xml:space="preserve">                "sp": "&lt;effectivedate -9cd YYYY-MM-DDT07:30:00+00:00&gt;",</v>
      </c>
      <c r="L19" t="str">
        <f t="shared" ca="1" si="4"/>
        <v xml:space="preserve">                "v": "0.635",</v>
      </c>
      <c r="M19" t="str">
        <f t="shared" si="5"/>
        <v xml:space="preserve">                "q": "E6",</v>
      </c>
      <c r="N19" t="str">
        <f t="shared" si="6"/>
        <v xml:space="preserve">                "e": "10",</v>
      </c>
      <c r="O19" t="str">
        <f t="shared" si="7"/>
        <v xml:space="preserve">                "arc": null</v>
      </c>
      <c r="P19" s="11" t="str">
        <f t="shared" ca="1" si="8"/>
        <v xml:space="preserve">              {
                "sp": "&lt;effectivedate -9cd YYYY-MM-DDT07:30:00+00:00&gt;",
                "v": "0.635",
                "q": "E6",
                "e": "10",
                "arc": null
              },
</v>
      </c>
    </row>
    <row r="20" spans="1:16" x14ac:dyDescent="0.25">
      <c r="A20" t="s">
        <v>539</v>
      </c>
      <c r="B20" cm="1">
        <f t="array" aca="1" ref="B20" ca="1">INDIRECT("'[LoadShape.xlsx]" &amp; 'Load Shape Criteria'!$H$4 &amp; " 22'!$L19")</f>
        <v>0.1</v>
      </c>
      <c r="C20" cm="1">
        <f t="array" aca="1" ref="C20" ca="1">INDIRECT("'[LoadShape.xlsx]" &amp; 'Load Shape Criteria'!$H$4 &amp; " 23'!$I$4") * $B$2</f>
        <v>57.599999999999973</v>
      </c>
      <c r="D20">
        <f>'Step 1160-1270'!G$11-10000</f>
        <v>366</v>
      </c>
      <c r="E20" s="3">
        <f t="shared" ca="1" si="0"/>
        <v>0.63541666666666707</v>
      </c>
      <c r="F20" s="3" t="s">
        <v>69</v>
      </c>
      <c r="G20" s="3">
        <v>10</v>
      </c>
      <c r="I20" s="33" t="str">
        <f t="shared" si="1"/>
        <v/>
      </c>
      <c r="J20" s="33" t="str">
        <f t="shared" si="2"/>
        <v xml:space="preserve">,
</v>
      </c>
      <c r="K20" s="10" t="str">
        <f t="shared" si="3"/>
        <v xml:space="preserve">                "sp": "&lt;effectivedate -9cd YYYY-MM-DDT08:00:00+00:00&gt;",</v>
      </c>
      <c r="L20" t="str">
        <f t="shared" ca="1" si="4"/>
        <v xml:space="preserve">                "v": "0.635",</v>
      </c>
      <c r="M20" t="str">
        <f t="shared" si="5"/>
        <v xml:space="preserve">                "q": "E6",</v>
      </c>
      <c r="N20" t="str">
        <f t="shared" si="6"/>
        <v xml:space="preserve">                "e": "10",</v>
      </c>
      <c r="O20" t="str">
        <f t="shared" si="7"/>
        <v xml:space="preserve">                "arc": null</v>
      </c>
      <c r="P20" s="11" t="str">
        <f t="shared" ca="1" si="8"/>
        <v xml:space="preserve">              {
                "sp": "&lt;effectivedate -9cd YYYY-MM-DDT08:00:00+00:00&gt;",
                "v": "0.635",
                "q": "E6",
                "e": "10",
                "arc": null
              },
</v>
      </c>
    </row>
    <row r="21" spans="1:16" x14ac:dyDescent="0.25">
      <c r="A21" t="s">
        <v>540</v>
      </c>
      <c r="B21" cm="1">
        <f t="array" aca="1" ref="B21" ca="1">INDIRECT("'[LoadShape.xlsx]" &amp; 'Load Shape Criteria'!$H$4 &amp; " 22'!$L20")</f>
        <v>0.2</v>
      </c>
      <c r="C21" cm="1">
        <f t="array" aca="1" ref="C21" ca="1">INDIRECT("'[LoadShape.xlsx]" &amp; 'Load Shape Criteria'!$H$4 &amp; " 23'!$I$4") * $B$2</f>
        <v>57.599999999999973</v>
      </c>
      <c r="D21">
        <f>'Step 1160-1270'!G$11-10000</f>
        <v>366</v>
      </c>
      <c r="E21" s="3">
        <f t="shared" ca="1" si="0"/>
        <v>1.2708333333333341</v>
      </c>
      <c r="F21" s="3" t="s">
        <v>69</v>
      </c>
      <c r="G21" s="3">
        <v>10</v>
      </c>
      <c r="I21" s="33" t="str">
        <f t="shared" si="1"/>
        <v/>
      </c>
      <c r="J21" s="33" t="str">
        <f t="shared" si="2"/>
        <v xml:space="preserve">,
</v>
      </c>
      <c r="K21" s="10" t="str">
        <f t="shared" si="3"/>
        <v xml:space="preserve">                "sp": "&lt;effectivedate -9cd YYYY-MM-DDT08:30:00+00:00&gt;",</v>
      </c>
      <c r="L21" t="str">
        <f t="shared" ca="1" si="4"/>
        <v xml:space="preserve">                "v": "1.271",</v>
      </c>
      <c r="M21" t="str">
        <f t="shared" si="5"/>
        <v xml:space="preserve">                "q": "E6",</v>
      </c>
      <c r="N21" t="str">
        <f t="shared" si="6"/>
        <v xml:space="preserve">                "e": "10",</v>
      </c>
      <c r="O21" t="str">
        <f t="shared" si="7"/>
        <v xml:space="preserve">                "arc": null</v>
      </c>
      <c r="P21" s="11" t="str">
        <f t="shared" ca="1" si="8"/>
        <v xml:space="preserve">              {
                "sp": "&lt;effectivedate -9cd YYYY-MM-DDT08:30:00+00:00&gt;",
                "v": "1.271",
                "q": "E6",
                "e": "10",
                "arc": null
              },
</v>
      </c>
    </row>
    <row r="22" spans="1:16" x14ac:dyDescent="0.25">
      <c r="A22" t="s">
        <v>541</v>
      </c>
      <c r="B22" cm="1">
        <f t="array" aca="1" ref="B22" ca="1">INDIRECT("'[LoadShape.xlsx]" &amp; 'Load Shape Criteria'!$H$4 &amp; " 22'!$L21")</f>
        <v>0.2</v>
      </c>
      <c r="C22" cm="1">
        <f t="array" aca="1" ref="C22" ca="1">INDIRECT("'[LoadShape.xlsx]" &amp; 'Load Shape Criteria'!$H$4 &amp; " 23'!$I$4") * $B$2</f>
        <v>57.599999999999973</v>
      </c>
      <c r="D22">
        <f>'Step 1160-1270'!G$11-10000</f>
        <v>366</v>
      </c>
      <c r="E22" s="3">
        <f t="shared" ca="1" si="0"/>
        <v>1.2708333333333341</v>
      </c>
      <c r="F22" s="3" t="s">
        <v>69</v>
      </c>
      <c r="G22" s="3">
        <v>10</v>
      </c>
      <c r="I22" s="33" t="str">
        <f t="shared" si="1"/>
        <v/>
      </c>
      <c r="J22" s="33" t="str">
        <f t="shared" si="2"/>
        <v xml:space="preserve">,
</v>
      </c>
      <c r="K22" s="10" t="str">
        <f t="shared" si="3"/>
        <v xml:space="preserve">                "sp": "&lt;effectivedate -9cd YYYY-MM-DDT09:00:00+00:00&gt;",</v>
      </c>
      <c r="L22" t="str">
        <f t="shared" ca="1" si="4"/>
        <v xml:space="preserve">                "v": "1.271",</v>
      </c>
      <c r="M22" t="str">
        <f t="shared" si="5"/>
        <v xml:space="preserve">                "q": "E6",</v>
      </c>
      <c r="N22" t="str">
        <f t="shared" si="6"/>
        <v xml:space="preserve">                "e": "10",</v>
      </c>
      <c r="O22" t="str">
        <f t="shared" si="7"/>
        <v xml:space="preserve">                "arc": null</v>
      </c>
      <c r="P22" s="11" t="str">
        <f t="shared" ca="1" si="8"/>
        <v xml:space="preserve">              {
                "sp": "&lt;effectivedate -9cd YYYY-MM-DDT09:00:00+00:00&gt;",
                "v": "1.271",
                "q": "E6",
                "e": "10",
                "arc": null
              },
</v>
      </c>
    </row>
    <row r="23" spans="1:16" x14ac:dyDescent="0.25">
      <c r="A23" t="s">
        <v>542</v>
      </c>
      <c r="B23" cm="1">
        <f t="array" aca="1" ref="B23" ca="1">INDIRECT("'[LoadShape.xlsx]" &amp; 'Load Shape Criteria'!$H$4 &amp; " 22'!$L22")</f>
        <v>0.2</v>
      </c>
      <c r="C23" cm="1">
        <f t="array" aca="1" ref="C23" ca="1">INDIRECT("'[LoadShape.xlsx]" &amp; 'Load Shape Criteria'!$H$4 &amp; " 23'!$I$4") * $B$2</f>
        <v>57.599999999999973</v>
      </c>
      <c r="D23">
        <f>'Step 1160-1270'!G$11-10000</f>
        <v>366</v>
      </c>
      <c r="E23" s="3">
        <f t="shared" ca="1" si="0"/>
        <v>1.2708333333333341</v>
      </c>
      <c r="F23" s="3" t="s">
        <v>69</v>
      </c>
      <c r="G23" s="3">
        <v>10</v>
      </c>
      <c r="I23" s="33" t="str">
        <f t="shared" si="1"/>
        <v/>
      </c>
      <c r="J23" s="33" t="str">
        <f t="shared" si="2"/>
        <v xml:space="preserve">,
</v>
      </c>
      <c r="K23" s="10" t="str">
        <f t="shared" si="3"/>
        <v xml:space="preserve">                "sp": "&lt;effectivedate -9cd YYYY-MM-DDT09:30:00+00:00&gt;",</v>
      </c>
      <c r="L23" t="str">
        <f t="shared" ca="1" si="4"/>
        <v xml:space="preserve">                "v": "1.271",</v>
      </c>
      <c r="M23" t="str">
        <f t="shared" si="5"/>
        <v xml:space="preserve">                "q": "E6",</v>
      </c>
      <c r="N23" t="str">
        <f t="shared" si="6"/>
        <v xml:space="preserve">                "e": "10",</v>
      </c>
      <c r="O23" t="str">
        <f t="shared" si="7"/>
        <v xml:space="preserve">                "arc": null</v>
      </c>
      <c r="P23" s="11" t="str">
        <f t="shared" ca="1" si="8"/>
        <v xml:space="preserve">              {
                "sp": "&lt;effectivedate -9cd YYYY-MM-DDT09:30:00+00:00&gt;",
                "v": "1.271",
                "q": "E6",
                "e": "10",
                "arc": null
              },
</v>
      </c>
    </row>
    <row r="24" spans="1:16" x14ac:dyDescent="0.25">
      <c r="A24" t="s">
        <v>543</v>
      </c>
      <c r="B24" cm="1">
        <f t="array" aca="1" ref="B24" ca="1">INDIRECT("'[LoadShape.xlsx]" &amp; 'Load Shape Criteria'!$H$4 &amp; " 22'!$L23")</f>
        <v>0.2</v>
      </c>
      <c r="C24" cm="1">
        <f t="array" aca="1" ref="C24" ca="1">INDIRECT("'[LoadShape.xlsx]" &amp; 'Load Shape Criteria'!$H$4 &amp; " 23'!$I$4") * $B$2</f>
        <v>57.599999999999973</v>
      </c>
      <c r="D24">
        <f>'Step 1160-1270'!G$11-10000</f>
        <v>366</v>
      </c>
      <c r="E24" s="3">
        <f t="shared" ca="1" si="0"/>
        <v>1.2708333333333341</v>
      </c>
      <c r="F24" s="3" t="s">
        <v>69</v>
      </c>
      <c r="G24" s="3">
        <v>10</v>
      </c>
      <c r="I24" s="33" t="str">
        <f t="shared" si="1"/>
        <v/>
      </c>
      <c r="J24" s="33" t="str">
        <f t="shared" si="2"/>
        <v xml:space="preserve">,
</v>
      </c>
      <c r="K24" s="10" t="str">
        <f t="shared" si="3"/>
        <v xml:space="preserve">                "sp": "&lt;effectivedate -9cd YYYY-MM-DDT10:00:00+00:00&gt;",</v>
      </c>
      <c r="L24" t="str">
        <f t="shared" ca="1" si="4"/>
        <v xml:space="preserve">                "v": "1.271",</v>
      </c>
      <c r="M24" t="str">
        <f t="shared" si="5"/>
        <v xml:space="preserve">                "q": "E6",</v>
      </c>
      <c r="N24" t="str">
        <f t="shared" si="6"/>
        <v xml:space="preserve">                "e": "10",</v>
      </c>
      <c r="O24" t="str">
        <f t="shared" si="7"/>
        <v xml:space="preserve">                "arc": null</v>
      </c>
      <c r="P24" s="11" t="str">
        <f t="shared" ca="1" si="8"/>
        <v xml:space="preserve">              {
                "sp": "&lt;effectivedate -9cd YYYY-MM-DDT10:00:00+00:00&gt;",
                "v": "1.271",
                "q": "E6",
                "e": "10",
                "arc": null
              },
</v>
      </c>
    </row>
    <row r="25" spans="1:16" x14ac:dyDescent="0.25">
      <c r="A25" t="s">
        <v>544</v>
      </c>
      <c r="B25" cm="1">
        <f t="array" aca="1" ref="B25" ca="1">INDIRECT("'[LoadShape.xlsx]" &amp; 'Load Shape Criteria'!$H$4 &amp; " 22'!$L24")</f>
        <v>0.2</v>
      </c>
      <c r="C25" cm="1">
        <f t="array" aca="1" ref="C25" ca="1">INDIRECT("'[LoadShape.xlsx]" &amp; 'Load Shape Criteria'!$H$4 &amp; " 23'!$I$4") * $B$2</f>
        <v>57.599999999999973</v>
      </c>
      <c r="D25">
        <f>'Step 1160-1270'!G$11-10000</f>
        <v>366</v>
      </c>
      <c r="E25" s="3">
        <f t="shared" ca="1" si="0"/>
        <v>1.2708333333333341</v>
      </c>
      <c r="F25" s="3" t="s">
        <v>69</v>
      </c>
      <c r="G25" s="3">
        <v>10</v>
      </c>
      <c r="I25" s="33" t="str">
        <f t="shared" si="1"/>
        <v/>
      </c>
      <c r="J25" s="33" t="str">
        <f t="shared" si="2"/>
        <v xml:space="preserve">,
</v>
      </c>
      <c r="K25" s="10" t="str">
        <f t="shared" si="3"/>
        <v xml:space="preserve">                "sp": "&lt;effectivedate -9cd YYYY-MM-DDT10:30:00+00:00&gt;",</v>
      </c>
      <c r="L25" t="str">
        <f t="shared" ca="1" si="4"/>
        <v xml:space="preserve">                "v": "1.271",</v>
      </c>
      <c r="M25" t="str">
        <f t="shared" si="5"/>
        <v xml:space="preserve">                "q": "E6",</v>
      </c>
      <c r="N25" t="str">
        <f t="shared" si="6"/>
        <v xml:space="preserve">                "e": "10",</v>
      </c>
      <c r="O25" t="str">
        <f t="shared" si="7"/>
        <v xml:space="preserve">                "arc": null</v>
      </c>
      <c r="P25" s="11" t="str">
        <f t="shared" ca="1" si="8"/>
        <v xml:space="preserve">              {
                "sp": "&lt;effectivedate -9cd YYYY-MM-DDT10:30:00+00:00&gt;",
                "v": "1.271",
                "q": "E6",
                "e": "10",
                "arc": null
              },
</v>
      </c>
    </row>
    <row r="26" spans="1:16" x14ac:dyDescent="0.25">
      <c r="A26" t="s">
        <v>545</v>
      </c>
      <c r="B26" cm="1">
        <f t="array" aca="1" ref="B26" ca="1">INDIRECT("'[LoadShape.xlsx]" &amp; 'Load Shape Criteria'!$H$4 &amp; " 22'!$L25")</f>
        <v>0.2</v>
      </c>
      <c r="C26" cm="1">
        <f t="array" aca="1" ref="C26" ca="1">INDIRECT("'[LoadShape.xlsx]" &amp; 'Load Shape Criteria'!$H$4 &amp; " 23'!$I$4") * $B$2</f>
        <v>57.599999999999973</v>
      </c>
      <c r="D26">
        <f>'Step 1160-1270'!G$11-10000</f>
        <v>366</v>
      </c>
      <c r="E26" s="3">
        <f t="shared" ca="1" si="0"/>
        <v>1.2708333333333341</v>
      </c>
      <c r="F26" s="3" t="s">
        <v>69</v>
      </c>
      <c r="G26" s="3">
        <v>10</v>
      </c>
      <c r="I26" s="33" t="str">
        <f t="shared" si="1"/>
        <v/>
      </c>
      <c r="J26" s="33" t="str">
        <f t="shared" si="2"/>
        <v xml:space="preserve">,
</v>
      </c>
      <c r="K26" s="10" t="str">
        <f t="shared" si="3"/>
        <v xml:space="preserve">                "sp": "&lt;effectivedate -9cd YYYY-MM-DDT11:00:00+00:00&gt;",</v>
      </c>
      <c r="L26" t="str">
        <f t="shared" ca="1" si="4"/>
        <v xml:space="preserve">                "v": "1.271",</v>
      </c>
      <c r="M26" t="str">
        <f t="shared" si="5"/>
        <v xml:space="preserve">                "q": "E6",</v>
      </c>
      <c r="N26" t="str">
        <f t="shared" si="6"/>
        <v xml:space="preserve">                "e": "10",</v>
      </c>
      <c r="O26" t="str">
        <f t="shared" si="7"/>
        <v xml:space="preserve">                "arc": null</v>
      </c>
      <c r="P26" s="11" t="str">
        <f t="shared" ca="1" si="8"/>
        <v xml:space="preserve">              {
                "sp": "&lt;effectivedate -9cd YYYY-MM-DDT11:00:00+00:00&gt;",
                "v": "1.271",
                "q": "E6",
                "e": "10",
                "arc": null
              },
</v>
      </c>
    </row>
    <row r="27" spans="1:16" x14ac:dyDescent="0.25">
      <c r="A27" t="s">
        <v>546</v>
      </c>
      <c r="B27" cm="1">
        <f t="array" aca="1" ref="B27" ca="1">INDIRECT("'[LoadShape.xlsx]" &amp; 'Load Shape Criteria'!$H$4 &amp; " 22'!$L26")</f>
        <v>0.2</v>
      </c>
      <c r="C27" cm="1">
        <f t="array" aca="1" ref="C27" ca="1">INDIRECT("'[LoadShape.xlsx]" &amp; 'Load Shape Criteria'!$H$4 &amp; " 23'!$I$4") * $B$2</f>
        <v>57.599999999999973</v>
      </c>
      <c r="D27">
        <f>'Step 1160-1270'!G$11-10000</f>
        <v>366</v>
      </c>
      <c r="E27" s="3">
        <f t="shared" ca="1" si="0"/>
        <v>1.2708333333333341</v>
      </c>
      <c r="F27" s="3" t="s">
        <v>69</v>
      </c>
      <c r="G27" s="3">
        <v>10</v>
      </c>
      <c r="I27" s="33" t="str">
        <f t="shared" si="1"/>
        <v/>
      </c>
      <c r="J27" s="33" t="str">
        <f t="shared" si="2"/>
        <v xml:space="preserve">,
</v>
      </c>
      <c r="K27" s="10" t="str">
        <f t="shared" si="3"/>
        <v xml:space="preserve">                "sp": "&lt;effectivedate -9cd YYYY-MM-DDT11:30:00+00:00&gt;",</v>
      </c>
      <c r="L27" t="str">
        <f t="shared" ca="1" si="4"/>
        <v xml:space="preserve">                "v": "1.271",</v>
      </c>
      <c r="M27" t="str">
        <f t="shared" si="5"/>
        <v xml:space="preserve">                "q": "E6",</v>
      </c>
      <c r="N27" t="str">
        <f t="shared" si="6"/>
        <v xml:space="preserve">                "e": "10",</v>
      </c>
      <c r="O27" t="str">
        <f t="shared" si="7"/>
        <v xml:space="preserve">                "arc": null</v>
      </c>
      <c r="P27" s="11" t="str">
        <f t="shared" ca="1" si="8"/>
        <v xml:space="preserve">              {
                "sp": "&lt;effectivedate -9cd YYYY-MM-DDT11:30:00+00:00&gt;",
                "v": "1.271",
                "q": "E6",
                "e": "10",
                "arc": null
              },
</v>
      </c>
    </row>
    <row r="28" spans="1:16" x14ac:dyDescent="0.25">
      <c r="A28" t="s">
        <v>547</v>
      </c>
      <c r="B28" cm="1">
        <f t="array" aca="1" ref="B28" ca="1">INDIRECT("'[LoadShape.xlsx]" &amp; 'Load Shape Criteria'!$H$4 &amp; " 22'!$L27")</f>
        <v>0.2</v>
      </c>
      <c r="C28" cm="1">
        <f t="array" aca="1" ref="C28" ca="1">INDIRECT("'[LoadShape.xlsx]" &amp; 'Load Shape Criteria'!$H$4 &amp; " 23'!$I$4") * $B$2</f>
        <v>57.599999999999973</v>
      </c>
      <c r="D28">
        <f>'Step 1160-1270'!G$11-10000</f>
        <v>366</v>
      </c>
      <c r="E28" s="3">
        <f t="shared" ca="1" si="0"/>
        <v>1.2708333333333341</v>
      </c>
      <c r="F28" s="3" t="s">
        <v>69</v>
      </c>
      <c r="G28" s="3">
        <v>10</v>
      </c>
      <c r="I28" s="33" t="str">
        <f t="shared" si="1"/>
        <v/>
      </c>
      <c r="J28" s="33" t="str">
        <f t="shared" si="2"/>
        <v xml:space="preserve">,
</v>
      </c>
      <c r="K28" s="10" t="str">
        <f t="shared" si="3"/>
        <v xml:space="preserve">                "sp": "&lt;effectivedate -9cd YYYY-MM-DDT12:00:00+00:00&gt;",</v>
      </c>
      <c r="L28" t="str">
        <f t="shared" ca="1" si="4"/>
        <v xml:space="preserve">                "v": "1.271",</v>
      </c>
      <c r="M28" t="str">
        <f t="shared" si="5"/>
        <v xml:space="preserve">                "q": "E6",</v>
      </c>
      <c r="N28" t="str">
        <f t="shared" si="6"/>
        <v xml:space="preserve">                "e": "10",</v>
      </c>
      <c r="O28" t="str">
        <f t="shared" si="7"/>
        <v xml:space="preserve">                "arc": null</v>
      </c>
      <c r="P28" s="11" t="str">
        <f t="shared" ca="1" si="8"/>
        <v xml:space="preserve">              {
                "sp": "&lt;effectivedate -9cd YYYY-MM-DDT12:00:00+00:00&gt;",
                "v": "1.271",
                "q": "E6",
                "e": "10",
                "arc": null
              },
</v>
      </c>
    </row>
    <row r="29" spans="1:16" x14ac:dyDescent="0.25">
      <c r="A29" t="s">
        <v>548</v>
      </c>
      <c r="B29" cm="1">
        <f t="array" aca="1" ref="B29" ca="1">INDIRECT("'[LoadShape.xlsx]" &amp; 'Load Shape Criteria'!$H$4 &amp; " 22'!$L28")</f>
        <v>0.2</v>
      </c>
      <c r="C29" cm="1">
        <f t="array" aca="1" ref="C29" ca="1">INDIRECT("'[LoadShape.xlsx]" &amp; 'Load Shape Criteria'!$H$4 &amp; " 23'!$I$4") * $B$2</f>
        <v>57.599999999999973</v>
      </c>
      <c r="D29">
        <f>'Step 1160-1270'!G$11-10000</f>
        <v>366</v>
      </c>
      <c r="E29" s="3">
        <f t="shared" ca="1" si="0"/>
        <v>1.2708333333333341</v>
      </c>
      <c r="F29" s="3" t="s">
        <v>69</v>
      </c>
      <c r="G29" s="3">
        <v>10</v>
      </c>
      <c r="I29" s="33" t="str">
        <f t="shared" si="1"/>
        <v/>
      </c>
      <c r="J29" s="33" t="str">
        <f t="shared" si="2"/>
        <v xml:space="preserve">,
</v>
      </c>
      <c r="K29" s="10" t="str">
        <f t="shared" si="3"/>
        <v xml:space="preserve">                "sp": "&lt;effectivedate -9cd YYYY-MM-DDT12:30:00+00:00&gt;",</v>
      </c>
      <c r="L29" t="str">
        <f t="shared" ca="1" si="4"/>
        <v xml:space="preserve">                "v": "1.271",</v>
      </c>
      <c r="M29" t="str">
        <f t="shared" si="5"/>
        <v xml:space="preserve">                "q": "E6",</v>
      </c>
      <c r="N29" t="str">
        <f t="shared" si="6"/>
        <v xml:space="preserve">                "e": "10",</v>
      </c>
      <c r="O29" t="str">
        <f t="shared" si="7"/>
        <v xml:space="preserve">                "arc": null</v>
      </c>
      <c r="P29" s="11" t="str">
        <f t="shared" ca="1" si="8"/>
        <v xml:space="preserve">              {
                "sp": "&lt;effectivedate -9cd YYYY-MM-DDT12:30:00+00:00&gt;",
                "v": "1.271",
                "q": "E6",
                "e": "10",
                "arc": null
              },
</v>
      </c>
    </row>
    <row r="30" spans="1:16" x14ac:dyDescent="0.25">
      <c r="A30" t="s">
        <v>549</v>
      </c>
      <c r="B30" cm="1">
        <f t="array" aca="1" ref="B30" ca="1">INDIRECT("'[LoadShape.xlsx]" &amp; 'Load Shape Criteria'!$H$4 &amp; " 22'!$L29")</f>
        <v>0.2</v>
      </c>
      <c r="C30" cm="1">
        <f t="array" aca="1" ref="C30" ca="1">INDIRECT("'[LoadShape.xlsx]" &amp; 'Load Shape Criteria'!$H$4 &amp; " 23'!$I$4") * $B$2</f>
        <v>57.599999999999973</v>
      </c>
      <c r="D30">
        <f>'Step 1160-1270'!G$11-10000</f>
        <v>366</v>
      </c>
      <c r="E30" s="3">
        <f t="shared" ca="1" si="0"/>
        <v>1.2708333333333341</v>
      </c>
      <c r="F30" s="3" t="s">
        <v>69</v>
      </c>
      <c r="G30" s="3">
        <v>10</v>
      </c>
      <c r="I30" s="33" t="str">
        <f t="shared" si="1"/>
        <v/>
      </c>
      <c r="J30" s="33" t="str">
        <f t="shared" si="2"/>
        <v xml:space="preserve">,
</v>
      </c>
      <c r="K30" s="10" t="str">
        <f t="shared" si="3"/>
        <v xml:space="preserve">                "sp": "&lt;effectivedate -9cd YYYY-MM-DDT13:00:00+00:00&gt;",</v>
      </c>
      <c r="L30" t="str">
        <f t="shared" ca="1" si="4"/>
        <v xml:space="preserve">                "v": "1.271",</v>
      </c>
      <c r="M30" t="str">
        <f t="shared" si="5"/>
        <v xml:space="preserve">                "q": "E6",</v>
      </c>
      <c r="N30" t="str">
        <f t="shared" si="6"/>
        <v xml:space="preserve">                "e": "10",</v>
      </c>
      <c r="O30" t="str">
        <f t="shared" si="7"/>
        <v xml:space="preserve">                "arc": null</v>
      </c>
      <c r="P30" s="11" t="str">
        <f t="shared" ca="1" si="8"/>
        <v xml:space="preserve">              {
                "sp": "&lt;effectivedate -9cd YYYY-MM-DDT13:00:00+00:00&gt;",
                "v": "1.271",
                "q": "E6",
                "e": "10",
                "arc": null
              },
</v>
      </c>
    </row>
    <row r="31" spans="1:16" x14ac:dyDescent="0.25">
      <c r="A31" t="s">
        <v>550</v>
      </c>
      <c r="B31" cm="1">
        <f t="array" aca="1" ref="B31" ca="1">INDIRECT("'[LoadShape.xlsx]" &amp; 'Load Shape Criteria'!$H$4 &amp; " 22'!$L30")</f>
        <v>0.2</v>
      </c>
      <c r="C31" cm="1">
        <f t="array" aca="1" ref="C31" ca="1">INDIRECT("'[LoadShape.xlsx]" &amp; 'Load Shape Criteria'!$H$4 &amp; " 23'!$I$4") * $B$2</f>
        <v>57.599999999999973</v>
      </c>
      <c r="D31">
        <f>'Step 1160-1270'!G$11-10000</f>
        <v>366</v>
      </c>
      <c r="E31" s="3">
        <f t="shared" ca="1" si="0"/>
        <v>1.2708333333333341</v>
      </c>
      <c r="F31" s="3" t="s">
        <v>69</v>
      </c>
      <c r="G31" s="3">
        <v>10</v>
      </c>
      <c r="I31" s="33" t="str">
        <f t="shared" si="1"/>
        <v/>
      </c>
      <c r="J31" s="33" t="str">
        <f t="shared" si="2"/>
        <v xml:space="preserve">,
</v>
      </c>
      <c r="K31" s="10" t="str">
        <f t="shared" si="3"/>
        <v xml:space="preserve">                "sp": "&lt;effectivedate -9cd YYYY-MM-DDT13:30:00+00:00&gt;",</v>
      </c>
      <c r="L31" t="str">
        <f t="shared" ca="1" si="4"/>
        <v xml:space="preserve">                "v": "1.271",</v>
      </c>
      <c r="M31" t="str">
        <f t="shared" si="5"/>
        <v xml:space="preserve">                "q": "E6",</v>
      </c>
      <c r="N31" t="str">
        <f t="shared" si="6"/>
        <v xml:space="preserve">                "e": "10",</v>
      </c>
      <c r="O31" t="str">
        <f t="shared" si="7"/>
        <v xml:space="preserve">                "arc": null</v>
      </c>
      <c r="P31" s="11" t="str">
        <f t="shared" ca="1" si="8"/>
        <v xml:space="preserve">              {
                "sp": "&lt;effectivedate -9cd YYYY-MM-DDT13:30:00+00:00&gt;",
                "v": "1.271",
                "q": "E6",
                "e": "10",
                "arc": null
              },
</v>
      </c>
    </row>
    <row r="32" spans="1:16" x14ac:dyDescent="0.25">
      <c r="A32" t="s">
        <v>551</v>
      </c>
      <c r="B32" cm="1">
        <f t="array" aca="1" ref="B32" ca="1">INDIRECT("'[LoadShape.xlsx]" &amp; 'Load Shape Criteria'!$H$4 &amp; " 22'!$L31")</f>
        <v>0.2</v>
      </c>
      <c r="C32" cm="1">
        <f t="array" aca="1" ref="C32" ca="1">INDIRECT("'[LoadShape.xlsx]" &amp; 'Load Shape Criteria'!$H$4 &amp; " 23'!$I$4") * $B$2</f>
        <v>57.599999999999973</v>
      </c>
      <c r="D32">
        <f>'Step 1160-1270'!G$11-10000</f>
        <v>366</v>
      </c>
      <c r="E32" s="3">
        <f t="shared" ca="1" si="0"/>
        <v>1.2708333333333341</v>
      </c>
      <c r="F32" s="3" t="s">
        <v>69</v>
      </c>
      <c r="G32" s="3">
        <v>10</v>
      </c>
      <c r="I32" s="33" t="str">
        <f t="shared" si="1"/>
        <v/>
      </c>
      <c r="J32" s="33" t="str">
        <f t="shared" si="2"/>
        <v xml:space="preserve">,
</v>
      </c>
      <c r="K32" s="10" t="str">
        <f t="shared" si="3"/>
        <v xml:space="preserve">                "sp": "&lt;effectivedate -9cd YYYY-MM-DDT14:00:00+00:00&gt;",</v>
      </c>
      <c r="L32" t="str">
        <f t="shared" ca="1" si="4"/>
        <v xml:space="preserve">                "v": "1.271",</v>
      </c>
      <c r="M32" t="str">
        <f t="shared" si="5"/>
        <v xml:space="preserve">                "q": "E6",</v>
      </c>
      <c r="N32" t="str">
        <f t="shared" si="6"/>
        <v xml:space="preserve">                "e": "10",</v>
      </c>
      <c r="O32" t="str">
        <f t="shared" si="7"/>
        <v xml:space="preserve">                "arc": null</v>
      </c>
      <c r="P32" s="11" t="str">
        <f t="shared" ca="1" si="8"/>
        <v xml:space="preserve">              {
                "sp": "&lt;effectivedate -9cd YYYY-MM-DDT14:00:00+00:00&gt;",
                "v": "1.271",
                "q": "E6",
                "e": "10",
                "arc": null
              },
</v>
      </c>
    </row>
    <row r="33" spans="1:16" x14ac:dyDescent="0.25">
      <c r="A33" t="s">
        <v>552</v>
      </c>
      <c r="B33" cm="1">
        <f t="array" aca="1" ref="B33" ca="1">INDIRECT("'[LoadShape.xlsx]" &amp; 'Load Shape Criteria'!$H$4 &amp; " 22'!$L32")</f>
        <v>0.2</v>
      </c>
      <c r="C33" cm="1">
        <f t="array" aca="1" ref="C33" ca="1">INDIRECT("'[LoadShape.xlsx]" &amp; 'Load Shape Criteria'!$H$4 &amp; " 23'!$I$4") * $B$2</f>
        <v>57.599999999999973</v>
      </c>
      <c r="D33">
        <f>'Step 1160-1270'!G$11-10000</f>
        <v>366</v>
      </c>
      <c r="E33" s="3">
        <f t="shared" ca="1" si="0"/>
        <v>1.2708333333333341</v>
      </c>
      <c r="F33" s="3" t="s">
        <v>69</v>
      </c>
      <c r="G33" s="3">
        <v>10</v>
      </c>
      <c r="I33" s="33" t="str">
        <f t="shared" si="1"/>
        <v/>
      </c>
      <c r="J33" s="33" t="str">
        <f t="shared" si="2"/>
        <v xml:space="preserve">,
</v>
      </c>
      <c r="K33" s="10" t="str">
        <f t="shared" si="3"/>
        <v xml:space="preserve">                "sp": "&lt;effectivedate -9cd YYYY-MM-DDT14:30:00+00:00&gt;",</v>
      </c>
      <c r="L33" t="str">
        <f t="shared" ca="1" si="4"/>
        <v xml:space="preserve">                "v": "1.271",</v>
      </c>
      <c r="M33" t="str">
        <f t="shared" si="5"/>
        <v xml:space="preserve">                "q": "E6",</v>
      </c>
      <c r="N33" t="str">
        <f t="shared" si="6"/>
        <v xml:space="preserve">                "e": "10",</v>
      </c>
      <c r="O33" t="str">
        <f t="shared" si="7"/>
        <v xml:space="preserve">                "arc": null</v>
      </c>
      <c r="P33" s="11" t="str">
        <f t="shared" ca="1" si="8"/>
        <v xml:space="preserve">              {
                "sp": "&lt;effectivedate -9cd YYYY-MM-DDT14:30:00+00:00&gt;",
                "v": "1.271",
                "q": "E6",
                "e": "10",
                "arc": null
              },
</v>
      </c>
    </row>
    <row r="34" spans="1:16" x14ac:dyDescent="0.25">
      <c r="A34" t="s">
        <v>553</v>
      </c>
      <c r="B34" cm="1">
        <f t="array" aca="1" ref="B34" ca="1">INDIRECT("'[LoadShape.xlsx]" &amp; 'Load Shape Criteria'!$H$4 &amp; " 22'!$L33")</f>
        <v>0.2</v>
      </c>
      <c r="C34" cm="1">
        <f t="array" aca="1" ref="C34" ca="1">INDIRECT("'[LoadShape.xlsx]" &amp; 'Load Shape Criteria'!$H$4 &amp; " 23'!$I$4") * $B$2</f>
        <v>57.599999999999973</v>
      </c>
      <c r="D34">
        <f>'Step 1160-1270'!G$11-10000</f>
        <v>366</v>
      </c>
      <c r="E34" s="3">
        <f t="shared" ca="1" si="0"/>
        <v>1.2708333333333341</v>
      </c>
      <c r="F34" s="3" t="s">
        <v>69</v>
      </c>
      <c r="G34" s="3">
        <v>10</v>
      </c>
      <c r="I34" s="33" t="str">
        <f t="shared" si="1"/>
        <v/>
      </c>
      <c r="J34" s="33" t="str">
        <f t="shared" si="2"/>
        <v xml:space="preserve">,
</v>
      </c>
      <c r="K34" s="10" t="str">
        <f t="shared" si="3"/>
        <v xml:space="preserve">                "sp": "&lt;effectivedate -9cd YYYY-MM-DDT15:00:00+00:00&gt;",</v>
      </c>
      <c r="L34" t="str">
        <f t="shared" ca="1" si="4"/>
        <v xml:space="preserve">                "v": "1.271",</v>
      </c>
      <c r="M34" t="str">
        <f t="shared" si="5"/>
        <v xml:space="preserve">                "q": "E6",</v>
      </c>
      <c r="N34" t="str">
        <f t="shared" si="6"/>
        <v xml:space="preserve">                "e": "10",</v>
      </c>
      <c r="O34" t="str">
        <f t="shared" si="7"/>
        <v xml:space="preserve">                "arc": null</v>
      </c>
      <c r="P34" s="11" t="str">
        <f t="shared" ca="1" si="8"/>
        <v xml:space="preserve">              {
                "sp": "&lt;effectivedate -9cd YYYY-MM-DDT15:00:00+00:00&gt;",
                "v": "1.271",
                "q": "E6",
                "e": "10",
                "arc": null
              },
</v>
      </c>
    </row>
    <row r="35" spans="1:16" x14ac:dyDescent="0.25">
      <c r="A35" t="s">
        <v>554</v>
      </c>
      <c r="B35" cm="1">
        <f t="array" aca="1" ref="B35" ca="1">INDIRECT("'[LoadShape.xlsx]" &amp; 'Load Shape Criteria'!$H$4 &amp; " 22'!$L34")</f>
        <v>0.2</v>
      </c>
      <c r="C35" cm="1">
        <f t="array" aca="1" ref="C35" ca="1">INDIRECT("'[LoadShape.xlsx]" &amp; 'Load Shape Criteria'!$H$4 &amp; " 23'!$I$4") * $B$2</f>
        <v>57.599999999999973</v>
      </c>
      <c r="D35">
        <f>'Step 1160-1270'!G$11-10000</f>
        <v>366</v>
      </c>
      <c r="E35" s="3">
        <f t="shared" ca="1" si="0"/>
        <v>1.2708333333333341</v>
      </c>
      <c r="F35" s="3" t="s">
        <v>69</v>
      </c>
      <c r="G35" s="3">
        <v>10</v>
      </c>
      <c r="I35" s="33" t="str">
        <f t="shared" si="1"/>
        <v/>
      </c>
      <c r="J35" s="33" t="str">
        <f t="shared" si="2"/>
        <v xml:space="preserve">,
</v>
      </c>
      <c r="K35" s="10" t="str">
        <f t="shared" si="3"/>
        <v xml:space="preserve">                "sp": "&lt;effectivedate -9cd YYYY-MM-DDT15:30:00+00:00&gt;",</v>
      </c>
      <c r="L35" t="str">
        <f t="shared" ca="1" si="4"/>
        <v xml:space="preserve">                "v": "1.271",</v>
      </c>
      <c r="M35" t="str">
        <f t="shared" si="5"/>
        <v xml:space="preserve">                "q": "E6",</v>
      </c>
      <c r="N35" t="str">
        <f t="shared" si="6"/>
        <v xml:space="preserve">                "e": "10",</v>
      </c>
      <c r="O35" t="str">
        <f t="shared" si="7"/>
        <v xml:space="preserve">                "arc": null</v>
      </c>
      <c r="P35" s="11" t="str">
        <f t="shared" ca="1" si="8"/>
        <v xml:space="preserve">              {
                "sp": "&lt;effectivedate -9cd YYYY-MM-DDT15:30:00+00:00&gt;",
                "v": "1.271",
                "q": "E6",
                "e": "10",
                "arc": null
              },
</v>
      </c>
    </row>
    <row r="36" spans="1:16" x14ac:dyDescent="0.25">
      <c r="A36" t="s">
        <v>555</v>
      </c>
      <c r="B36" cm="1">
        <f t="array" aca="1" ref="B36" ca="1">INDIRECT("'[LoadShape.xlsx]" &amp; 'Load Shape Criteria'!$H$4 &amp; " 22'!$L35")</f>
        <v>0.2</v>
      </c>
      <c r="C36" cm="1">
        <f t="array" aca="1" ref="C36" ca="1">INDIRECT("'[LoadShape.xlsx]" &amp; 'Load Shape Criteria'!$H$4 &amp; " 23'!$I$4") * $B$2</f>
        <v>57.599999999999973</v>
      </c>
      <c r="D36">
        <f>'Step 1160-1270'!G$11-10000</f>
        <v>366</v>
      </c>
      <c r="E36" s="3">
        <f t="shared" ca="1" si="0"/>
        <v>1.2708333333333341</v>
      </c>
      <c r="F36" s="3" t="s">
        <v>69</v>
      </c>
      <c r="G36" s="3">
        <v>10</v>
      </c>
      <c r="I36" s="33" t="str">
        <f t="shared" si="1"/>
        <v/>
      </c>
      <c r="J36" s="33" t="str">
        <f t="shared" si="2"/>
        <v xml:space="preserve">,
</v>
      </c>
      <c r="K36" s="10" t="str">
        <f t="shared" si="3"/>
        <v xml:space="preserve">                "sp": "&lt;effectivedate -9cd YYYY-MM-DDT16:00:00+00:00&gt;",</v>
      </c>
      <c r="L36" t="str">
        <f t="shared" ca="1" si="4"/>
        <v xml:space="preserve">                "v": "1.271",</v>
      </c>
      <c r="M36" t="str">
        <f t="shared" si="5"/>
        <v xml:space="preserve">                "q": "E6",</v>
      </c>
      <c r="N36" t="str">
        <f t="shared" si="6"/>
        <v xml:space="preserve">                "e": "10",</v>
      </c>
      <c r="O36" t="str">
        <f t="shared" si="7"/>
        <v xml:space="preserve">                "arc": null</v>
      </c>
      <c r="P36" s="11" t="str">
        <f t="shared" ca="1" si="8"/>
        <v xml:space="preserve">              {
                "sp": "&lt;effectivedate -9cd YYYY-MM-DDT16:00:00+00:00&gt;",
                "v": "1.271",
                "q": "E6",
                "e": "10",
                "arc": null
              },
</v>
      </c>
    </row>
    <row r="37" spans="1:16" x14ac:dyDescent="0.25">
      <c r="A37" t="s">
        <v>556</v>
      </c>
      <c r="B37" cm="1">
        <f t="array" aca="1" ref="B37" ca="1">INDIRECT("'[LoadShape.xlsx]" &amp; 'Load Shape Criteria'!$H$4 &amp; " 22'!$L36")</f>
        <v>0.1</v>
      </c>
      <c r="C37" cm="1">
        <f t="array" aca="1" ref="C37" ca="1">INDIRECT("'[LoadShape.xlsx]" &amp; 'Load Shape Criteria'!$H$4 &amp; " 23'!$I$4") * $B$2</f>
        <v>57.599999999999973</v>
      </c>
      <c r="D37">
        <f>'Step 1160-1270'!G$11-10000</f>
        <v>366</v>
      </c>
      <c r="E37" s="3">
        <f t="shared" ca="1" si="0"/>
        <v>0.63541666666666707</v>
      </c>
      <c r="F37" s="3" t="s">
        <v>69</v>
      </c>
      <c r="G37" s="3">
        <v>10</v>
      </c>
      <c r="I37" s="33" t="str">
        <f t="shared" si="1"/>
        <v/>
      </c>
      <c r="J37" s="33" t="str">
        <f t="shared" si="2"/>
        <v xml:space="preserve">,
</v>
      </c>
      <c r="K37" s="10" t="str">
        <f t="shared" si="3"/>
        <v xml:space="preserve">                "sp": "&lt;effectivedate -9cd YYYY-MM-DDT16:30:00+00:00&gt;",</v>
      </c>
      <c r="L37" t="str">
        <f t="shared" ca="1" si="4"/>
        <v xml:space="preserve">                "v": "0.635",</v>
      </c>
      <c r="M37" t="str">
        <f t="shared" si="5"/>
        <v xml:space="preserve">                "q": "E6",</v>
      </c>
      <c r="N37" t="str">
        <f t="shared" si="6"/>
        <v xml:space="preserve">                "e": "10",</v>
      </c>
      <c r="O37" t="str">
        <f t="shared" si="7"/>
        <v xml:space="preserve">                "arc": null</v>
      </c>
      <c r="P37" s="11" t="str">
        <f t="shared" ca="1" si="8"/>
        <v xml:space="preserve">              {
                "sp": "&lt;effectivedate -9cd YYYY-MM-DDT16:30:00+00:00&gt;",
                "v": "0.635",
                "q": "E6",
                "e": "10",
                "arc": null
              },
</v>
      </c>
    </row>
    <row r="38" spans="1:16" x14ac:dyDescent="0.25">
      <c r="A38" t="s">
        <v>557</v>
      </c>
      <c r="B38" cm="1">
        <f t="array" aca="1" ref="B38" ca="1">INDIRECT("'[LoadShape.xlsx]" &amp; 'Load Shape Criteria'!$H$4 &amp; " 22'!$L37")</f>
        <v>0.1</v>
      </c>
      <c r="C38" cm="1">
        <f t="array" aca="1" ref="C38" ca="1">INDIRECT("'[LoadShape.xlsx]" &amp; 'Load Shape Criteria'!$H$4 &amp; " 23'!$I$4") * $B$2</f>
        <v>57.599999999999973</v>
      </c>
      <c r="D38">
        <f>'Step 1160-1270'!G$11-10000</f>
        <v>366</v>
      </c>
      <c r="E38" s="3">
        <f t="shared" ca="1" si="0"/>
        <v>0.63541666666666707</v>
      </c>
      <c r="F38" s="3" t="s">
        <v>69</v>
      </c>
      <c r="G38" s="3">
        <v>10</v>
      </c>
      <c r="I38" s="33" t="str">
        <f t="shared" si="1"/>
        <v/>
      </c>
      <c r="J38" s="33" t="str">
        <f t="shared" si="2"/>
        <v xml:space="preserve">,
</v>
      </c>
      <c r="K38" s="10" t="str">
        <f t="shared" si="3"/>
        <v xml:space="preserve">                "sp": "&lt;effectivedate -9cd YYYY-MM-DDT17:00:00+00:00&gt;",</v>
      </c>
      <c r="L38" t="str">
        <f t="shared" ca="1" si="4"/>
        <v xml:space="preserve">                "v": "0.635",</v>
      </c>
      <c r="M38" t="str">
        <f t="shared" si="5"/>
        <v xml:space="preserve">                "q": "E6",</v>
      </c>
      <c r="N38" t="str">
        <f t="shared" si="6"/>
        <v xml:space="preserve">                "e": "10",</v>
      </c>
      <c r="O38" t="str">
        <f t="shared" si="7"/>
        <v xml:space="preserve">                "arc": null</v>
      </c>
      <c r="P38" s="11" t="str">
        <f t="shared" ca="1" si="8"/>
        <v xml:space="preserve">              {
                "sp": "&lt;effectivedate -9cd YYYY-MM-DDT17:00:00+00:00&gt;",
                "v": "0.635",
                "q": "E6",
                "e": "10",
                "arc": null
              },
</v>
      </c>
    </row>
    <row r="39" spans="1:16" x14ac:dyDescent="0.25">
      <c r="A39" t="s">
        <v>558</v>
      </c>
      <c r="B39" cm="1">
        <f t="array" aca="1" ref="B39" ca="1">INDIRECT("'[LoadShape.xlsx]" &amp; 'Load Shape Criteria'!$H$4 &amp; " 22'!$L38")</f>
        <v>0.1</v>
      </c>
      <c r="C39" cm="1">
        <f t="array" aca="1" ref="C39" ca="1">INDIRECT("'[LoadShape.xlsx]" &amp; 'Load Shape Criteria'!$H$4 &amp; " 23'!$I$4") * $B$2</f>
        <v>57.599999999999973</v>
      </c>
      <c r="D39">
        <f>'Step 1160-1270'!G$11-10000</f>
        <v>366</v>
      </c>
      <c r="E39" s="3">
        <f t="shared" ca="1" si="0"/>
        <v>0.63541666666666707</v>
      </c>
      <c r="F39" s="3" t="s">
        <v>69</v>
      </c>
      <c r="G39" s="3">
        <v>10</v>
      </c>
      <c r="I39" s="33" t="str">
        <f t="shared" si="1"/>
        <v/>
      </c>
      <c r="J39" s="33" t="str">
        <f t="shared" si="2"/>
        <v xml:space="preserve">,
</v>
      </c>
      <c r="K39" s="10" t="str">
        <f t="shared" si="3"/>
        <v xml:space="preserve">                "sp": "&lt;effectivedate -9cd YYYY-MM-DDT17:30:00+00:00&gt;",</v>
      </c>
      <c r="L39" t="str">
        <f t="shared" ca="1" si="4"/>
        <v xml:space="preserve">                "v": "0.635",</v>
      </c>
      <c r="M39" t="str">
        <f t="shared" si="5"/>
        <v xml:space="preserve">                "q": "E6",</v>
      </c>
      <c r="N39" t="str">
        <f t="shared" si="6"/>
        <v xml:space="preserve">                "e": "10",</v>
      </c>
      <c r="O39" t="str">
        <f t="shared" si="7"/>
        <v xml:space="preserve">                "arc": null</v>
      </c>
      <c r="P39" s="11" t="str">
        <f t="shared" ca="1" si="8"/>
        <v xml:space="preserve">              {
                "sp": "&lt;effectivedate -9cd YYYY-MM-DDT17:30:00+00:00&gt;",
                "v": "0.635",
                "q": "E6",
                "e": "10",
                "arc": null
              },
</v>
      </c>
    </row>
    <row r="40" spans="1:16" x14ac:dyDescent="0.25">
      <c r="A40" t="s">
        <v>559</v>
      </c>
      <c r="B40" cm="1">
        <f t="array" aca="1" ref="B40" ca="1">INDIRECT("'[LoadShape.xlsx]" &amp; 'Load Shape Criteria'!$H$4 &amp; " 22'!$L39")</f>
        <v>0.1</v>
      </c>
      <c r="C40" cm="1">
        <f t="array" aca="1" ref="C40" ca="1">INDIRECT("'[LoadShape.xlsx]" &amp; 'Load Shape Criteria'!$H$4 &amp; " 23'!$I$4") * $B$2</f>
        <v>57.599999999999973</v>
      </c>
      <c r="D40">
        <f>'Step 1160-1270'!G$11-10000</f>
        <v>366</v>
      </c>
      <c r="E40" s="3">
        <f t="shared" ca="1" si="0"/>
        <v>0.63541666666666707</v>
      </c>
      <c r="F40" s="3" t="s">
        <v>69</v>
      </c>
      <c r="G40" s="3">
        <v>10</v>
      </c>
      <c r="I40" s="33" t="str">
        <f t="shared" si="1"/>
        <v/>
      </c>
      <c r="J40" s="33" t="str">
        <f t="shared" si="2"/>
        <v xml:space="preserve">,
</v>
      </c>
      <c r="K40" s="10" t="str">
        <f t="shared" si="3"/>
        <v xml:space="preserve">                "sp": "&lt;effectivedate -9cd YYYY-MM-DDT18:00:00+00:00&gt;",</v>
      </c>
      <c r="L40" t="str">
        <f t="shared" ca="1" si="4"/>
        <v xml:space="preserve">                "v": "0.635",</v>
      </c>
      <c r="M40" t="str">
        <f t="shared" si="5"/>
        <v xml:space="preserve">                "q": "E6",</v>
      </c>
      <c r="N40" t="str">
        <f t="shared" si="6"/>
        <v xml:space="preserve">                "e": "10",</v>
      </c>
      <c r="O40" t="str">
        <f t="shared" si="7"/>
        <v xml:space="preserve">                "arc": null</v>
      </c>
      <c r="P40" s="11" t="str">
        <f t="shared" ca="1" si="8"/>
        <v xml:space="preserve">              {
                "sp": "&lt;effectivedate -9cd YYYY-MM-DDT18:00:00+00:00&gt;",
                "v": "0.635",
                "q": "E6",
                "e": "10",
                "arc": null
              },
</v>
      </c>
    </row>
    <row r="41" spans="1:16" x14ac:dyDescent="0.25">
      <c r="A41" t="s">
        <v>560</v>
      </c>
      <c r="B41" cm="1">
        <f t="array" aca="1" ref="B41" ca="1">INDIRECT("'[LoadShape.xlsx]" &amp; 'Load Shape Criteria'!$H$4 &amp; " 22'!$L40")</f>
        <v>0.1</v>
      </c>
      <c r="C41" cm="1">
        <f t="array" aca="1" ref="C41" ca="1">INDIRECT("'[LoadShape.xlsx]" &amp; 'Load Shape Criteria'!$H$4 &amp; " 23'!$I$4") * $B$2</f>
        <v>57.599999999999973</v>
      </c>
      <c r="D41">
        <f>'Step 1160-1270'!G$11-10000</f>
        <v>366</v>
      </c>
      <c r="E41" s="3">
        <f t="shared" ca="1" si="0"/>
        <v>0.63541666666666707</v>
      </c>
      <c r="F41" s="3" t="s">
        <v>69</v>
      </c>
      <c r="G41" s="3">
        <v>10</v>
      </c>
      <c r="I41" s="33" t="str">
        <f t="shared" si="1"/>
        <v/>
      </c>
      <c r="J41" s="33" t="str">
        <f t="shared" si="2"/>
        <v xml:space="preserve">,
</v>
      </c>
      <c r="K41" s="10" t="str">
        <f t="shared" si="3"/>
        <v xml:space="preserve">                "sp": "&lt;effectivedate -9cd YYYY-MM-DDT18:30:00+00:00&gt;",</v>
      </c>
      <c r="L41" t="str">
        <f t="shared" ca="1" si="4"/>
        <v xml:space="preserve">                "v": "0.635",</v>
      </c>
      <c r="M41" t="str">
        <f t="shared" si="5"/>
        <v xml:space="preserve">                "q": "E6",</v>
      </c>
      <c r="N41" t="str">
        <f t="shared" si="6"/>
        <v xml:space="preserve">                "e": "10",</v>
      </c>
      <c r="O41" t="str">
        <f t="shared" si="7"/>
        <v xml:space="preserve">                "arc": null</v>
      </c>
      <c r="P41" s="11" t="str">
        <f t="shared" ca="1" si="8"/>
        <v xml:space="preserve">              {
                "sp": "&lt;effectivedate -9cd YYYY-MM-DDT18:30:00+00:00&gt;",
                "v": "0.635",
                "q": "E6",
                "e": "10",
                "arc": null
              },
</v>
      </c>
    </row>
    <row r="42" spans="1:16" x14ac:dyDescent="0.25">
      <c r="A42" t="s">
        <v>561</v>
      </c>
      <c r="B42" cm="1">
        <f t="array" aca="1" ref="B42" ca="1">INDIRECT("'[LoadShape.xlsx]" &amp; 'Load Shape Criteria'!$H$4 &amp; " 22'!$L41")</f>
        <v>0.1</v>
      </c>
      <c r="C42" cm="1">
        <f t="array" aca="1" ref="C42" ca="1">INDIRECT("'[LoadShape.xlsx]" &amp; 'Load Shape Criteria'!$H$4 &amp; " 23'!$I$4") * $B$2</f>
        <v>57.599999999999973</v>
      </c>
      <c r="D42">
        <f>'Step 1160-1270'!G$11-10000</f>
        <v>366</v>
      </c>
      <c r="E42" s="3">
        <f t="shared" ca="1" si="0"/>
        <v>0.63541666666666707</v>
      </c>
      <c r="F42" s="3" t="s">
        <v>69</v>
      </c>
      <c r="G42" s="3">
        <v>10</v>
      </c>
      <c r="I42" s="33" t="str">
        <f t="shared" si="1"/>
        <v/>
      </c>
      <c r="J42" s="33" t="str">
        <f t="shared" si="2"/>
        <v xml:space="preserve">,
</v>
      </c>
      <c r="K42" s="10" t="str">
        <f t="shared" si="3"/>
        <v xml:space="preserve">                "sp": "&lt;effectivedate -9cd YYYY-MM-DDT19:00:00+00:00&gt;",</v>
      </c>
      <c r="L42" t="str">
        <f t="shared" ca="1" si="4"/>
        <v xml:space="preserve">                "v": "0.635",</v>
      </c>
      <c r="M42" t="str">
        <f t="shared" si="5"/>
        <v xml:space="preserve">                "q": "E6",</v>
      </c>
      <c r="N42" t="str">
        <f t="shared" si="6"/>
        <v xml:space="preserve">                "e": "10",</v>
      </c>
      <c r="O42" t="str">
        <f t="shared" si="7"/>
        <v xml:space="preserve">                "arc": null</v>
      </c>
      <c r="P42" s="11" t="str">
        <f t="shared" ca="1" si="8"/>
        <v xml:space="preserve">              {
                "sp": "&lt;effectivedate -9cd YYYY-MM-DDT19:00:00+00:00&gt;",
                "v": "0.635",
                "q": "E6",
                "e": "10",
                "arc": null
              },
</v>
      </c>
    </row>
    <row r="43" spans="1:16" x14ac:dyDescent="0.25">
      <c r="A43" t="s">
        <v>562</v>
      </c>
      <c r="B43" cm="1">
        <f t="array" aca="1" ref="B43" ca="1">INDIRECT("'[LoadShape.xlsx]" &amp; 'Load Shape Criteria'!$H$4 &amp; " 22'!$L42")</f>
        <v>0.1</v>
      </c>
      <c r="C43" cm="1">
        <f t="array" aca="1" ref="C43" ca="1">INDIRECT("'[LoadShape.xlsx]" &amp; 'Load Shape Criteria'!$H$4 &amp; " 23'!$I$4") * $B$2</f>
        <v>57.599999999999973</v>
      </c>
      <c r="D43">
        <f>'Step 1160-1270'!G$11-10000</f>
        <v>366</v>
      </c>
      <c r="E43" s="3">
        <f t="shared" ca="1" si="0"/>
        <v>0.63541666666666707</v>
      </c>
      <c r="F43" s="3" t="s">
        <v>69</v>
      </c>
      <c r="G43" s="3">
        <v>10</v>
      </c>
      <c r="I43" s="33" t="str">
        <f t="shared" si="1"/>
        <v/>
      </c>
      <c r="J43" s="33" t="str">
        <f t="shared" si="2"/>
        <v xml:space="preserve">,
</v>
      </c>
      <c r="K43" s="10" t="str">
        <f t="shared" si="3"/>
        <v xml:space="preserve">                "sp": "&lt;effectivedate -9cd YYYY-MM-DDT19:30:00+00:00&gt;",</v>
      </c>
      <c r="L43" t="str">
        <f t="shared" ca="1" si="4"/>
        <v xml:space="preserve">                "v": "0.635",</v>
      </c>
      <c r="M43" t="str">
        <f t="shared" si="5"/>
        <v xml:space="preserve">                "q": "E6",</v>
      </c>
      <c r="N43" t="str">
        <f t="shared" si="6"/>
        <v xml:space="preserve">                "e": "10",</v>
      </c>
      <c r="O43" t="str">
        <f t="shared" si="7"/>
        <v xml:space="preserve">                "arc": null</v>
      </c>
      <c r="P43" s="11" t="str">
        <f t="shared" ca="1" si="8"/>
        <v xml:space="preserve">              {
                "sp": "&lt;effectivedate -9cd YYYY-MM-DDT19:30:00+00:00&gt;",
                "v": "0.635",
                "q": "E6",
                "e": "10",
                "arc": null
              },
</v>
      </c>
    </row>
    <row r="44" spans="1:16" x14ac:dyDescent="0.25">
      <c r="A44" t="s">
        <v>563</v>
      </c>
      <c r="B44" cm="1">
        <f t="array" aca="1" ref="B44" ca="1">INDIRECT("'[LoadShape.xlsx]" &amp; 'Load Shape Criteria'!$H$4 &amp; " 22'!$L43")</f>
        <v>0.1</v>
      </c>
      <c r="C44" cm="1">
        <f t="array" aca="1" ref="C44" ca="1">INDIRECT("'[LoadShape.xlsx]" &amp; 'Load Shape Criteria'!$H$4 &amp; " 23'!$I$4") * $B$2</f>
        <v>57.599999999999973</v>
      </c>
      <c r="D44">
        <f>'Step 1160-1270'!G$11-10000</f>
        <v>366</v>
      </c>
      <c r="E44" s="3">
        <f t="shared" ca="1" si="0"/>
        <v>0.63541666666666707</v>
      </c>
      <c r="F44" s="3" t="s">
        <v>69</v>
      </c>
      <c r="G44" s="3">
        <v>10</v>
      </c>
      <c r="I44" s="33" t="str">
        <f t="shared" si="1"/>
        <v/>
      </c>
      <c r="J44" s="33" t="str">
        <f t="shared" si="2"/>
        <v xml:space="preserve">,
</v>
      </c>
      <c r="K44" s="10" t="str">
        <f t="shared" si="3"/>
        <v xml:space="preserve">                "sp": "&lt;effectivedate -9cd YYYY-MM-DDT20:00:00+00:00&gt;",</v>
      </c>
      <c r="L44" t="str">
        <f t="shared" ca="1" si="4"/>
        <v xml:space="preserve">                "v": "0.635",</v>
      </c>
      <c r="M44" t="str">
        <f t="shared" si="5"/>
        <v xml:space="preserve">                "q": "E6",</v>
      </c>
      <c r="N44" t="str">
        <f t="shared" si="6"/>
        <v xml:space="preserve">                "e": "10",</v>
      </c>
      <c r="O44" t="str">
        <f t="shared" si="7"/>
        <v xml:space="preserve">                "arc": null</v>
      </c>
      <c r="P44" s="11" t="str">
        <f t="shared" ca="1" si="8"/>
        <v xml:space="preserve">              {
                "sp": "&lt;effectivedate -9cd YYYY-MM-DDT20:00:00+00:00&gt;",
                "v": "0.635",
                "q": "E6",
                "e": "10",
                "arc": null
              },
</v>
      </c>
    </row>
    <row r="45" spans="1:16" x14ac:dyDescent="0.25">
      <c r="A45" t="s">
        <v>564</v>
      </c>
      <c r="B45" cm="1">
        <f t="array" aca="1" ref="B45" ca="1">INDIRECT("'[LoadShape.xlsx]" &amp; 'Load Shape Criteria'!$H$4 &amp; " 22'!$L44")</f>
        <v>0.1</v>
      </c>
      <c r="C45" cm="1">
        <f t="array" aca="1" ref="C45" ca="1">INDIRECT("'[LoadShape.xlsx]" &amp; 'Load Shape Criteria'!$H$4 &amp; " 23'!$I$4") * $B$2</f>
        <v>57.599999999999973</v>
      </c>
      <c r="D45">
        <f>'Step 1160-1270'!G$11-10000</f>
        <v>366</v>
      </c>
      <c r="E45" s="3">
        <f t="shared" ca="1" si="0"/>
        <v>0.63541666666666707</v>
      </c>
      <c r="F45" s="3" t="s">
        <v>69</v>
      </c>
      <c r="G45" s="3">
        <v>10</v>
      </c>
      <c r="I45" s="33" t="str">
        <f t="shared" si="1"/>
        <v/>
      </c>
      <c r="J45" s="33" t="str">
        <f t="shared" si="2"/>
        <v xml:space="preserve">,
</v>
      </c>
      <c r="K45" s="10" t="str">
        <f t="shared" si="3"/>
        <v xml:space="preserve">                "sp": "&lt;effectivedate -9cd YYYY-MM-DDT20:30:00+00:00&gt;",</v>
      </c>
      <c r="L45" t="str">
        <f t="shared" ca="1" si="4"/>
        <v xml:space="preserve">                "v": "0.635",</v>
      </c>
      <c r="M45" t="str">
        <f t="shared" si="5"/>
        <v xml:space="preserve">                "q": "E6",</v>
      </c>
      <c r="N45" t="str">
        <f t="shared" si="6"/>
        <v xml:space="preserve">                "e": "10",</v>
      </c>
      <c r="O45" t="str">
        <f t="shared" si="7"/>
        <v xml:space="preserve">                "arc": null</v>
      </c>
      <c r="P45" s="11" t="str">
        <f t="shared" ca="1" si="8"/>
        <v xml:space="preserve">              {
                "sp": "&lt;effectivedate -9cd YYYY-MM-DDT20:30:00+00:00&gt;",
                "v": "0.635",
                "q": "E6",
                "e": "10",
                "arc": null
              },
</v>
      </c>
    </row>
    <row r="46" spans="1:16" x14ac:dyDescent="0.25">
      <c r="A46" t="s">
        <v>565</v>
      </c>
      <c r="B46" cm="1">
        <f t="array" aca="1" ref="B46" ca="1">INDIRECT("'[LoadShape.xlsx]" &amp; 'Load Shape Criteria'!$H$4 &amp; " 22'!$L45")</f>
        <v>0.1</v>
      </c>
      <c r="C46" cm="1">
        <f t="array" aca="1" ref="C46" ca="1">INDIRECT("'[LoadShape.xlsx]" &amp; 'Load Shape Criteria'!$H$4 &amp; " 23'!$I$4") * $B$2</f>
        <v>57.599999999999973</v>
      </c>
      <c r="D46">
        <f>'Step 1160-1270'!G$11-10000</f>
        <v>366</v>
      </c>
      <c r="E46" s="3">
        <f t="shared" ca="1" si="0"/>
        <v>0.63541666666666707</v>
      </c>
      <c r="F46" s="3" t="s">
        <v>69</v>
      </c>
      <c r="G46" s="3">
        <v>10</v>
      </c>
      <c r="I46" s="33" t="str">
        <f t="shared" si="1"/>
        <v/>
      </c>
      <c r="J46" s="33" t="str">
        <f t="shared" si="2"/>
        <v xml:space="preserve">,
</v>
      </c>
      <c r="K46" s="10" t="str">
        <f t="shared" si="3"/>
        <v xml:space="preserve">                "sp": "&lt;effectivedate -9cd YYYY-MM-DDT21:00:00+00:00&gt;",</v>
      </c>
      <c r="L46" t="str">
        <f t="shared" ca="1" si="4"/>
        <v xml:space="preserve">                "v": "0.635",</v>
      </c>
      <c r="M46" t="str">
        <f t="shared" si="5"/>
        <v xml:space="preserve">                "q": "E6",</v>
      </c>
      <c r="N46" t="str">
        <f t="shared" si="6"/>
        <v xml:space="preserve">                "e": "10",</v>
      </c>
      <c r="O46" t="str">
        <f t="shared" si="7"/>
        <v xml:space="preserve">                "arc": null</v>
      </c>
      <c r="P46" s="11" t="str">
        <f t="shared" ca="1" si="8"/>
        <v xml:space="preserve">              {
                "sp": "&lt;effectivedate -9cd YYYY-MM-DDT21:00:00+00:00&gt;",
                "v": "0.635",
                "q": "E6",
                "e": "10",
                "arc": null
              },
</v>
      </c>
    </row>
    <row r="47" spans="1:16" x14ac:dyDescent="0.25">
      <c r="A47" t="s">
        <v>566</v>
      </c>
      <c r="B47" cm="1">
        <f t="array" aca="1" ref="B47" ca="1">INDIRECT("'[LoadShape.xlsx]" &amp; 'Load Shape Criteria'!$H$4 &amp; " 22'!$L46")</f>
        <v>0.1</v>
      </c>
      <c r="C47" cm="1">
        <f t="array" aca="1" ref="C47" ca="1">INDIRECT("'[LoadShape.xlsx]" &amp; 'Load Shape Criteria'!$H$4 &amp; " 23'!$I$4") * $B$2</f>
        <v>57.599999999999973</v>
      </c>
      <c r="D47">
        <f>'Step 1160-1270'!G$11-10000</f>
        <v>366</v>
      </c>
      <c r="E47" s="3">
        <f t="shared" ca="1" si="0"/>
        <v>0.63541666666666707</v>
      </c>
      <c r="F47" s="3" t="s">
        <v>69</v>
      </c>
      <c r="G47" s="3">
        <v>10</v>
      </c>
      <c r="I47" s="33" t="str">
        <f t="shared" si="1"/>
        <v/>
      </c>
      <c r="J47" s="33" t="str">
        <f t="shared" si="2"/>
        <v xml:space="preserve">,
</v>
      </c>
      <c r="K47" s="10" t="str">
        <f t="shared" si="3"/>
        <v xml:space="preserve">                "sp": "&lt;effectivedate -9cd YYYY-MM-DDT21:30:00+00:00&gt;",</v>
      </c>
      <c r="L47" t="str">
        <f t="shared" ca="1" si="4"/>
        <v xml:space="preserve">                "v": "0.635",</v>
      </c>
      <c r="M47" t="str">
        <f t="shared" si="5"/>
        <v xml:space="preserve">                "q": "E6",</v>
      </c>
      <c r="N47" t="str">
        <f t="shared" si="6"/>
        <v xml:space="preserve">                "e": "10",</v>
      </c>
      <c r="O47" t="str">
        <f t="shared" si="7"/>
        <v xml:space="preserve">                "arc": null</v>
      </c>
      <c r="P47" s="11" t="str">
        <f t="shared" ca="1" si="8"/>
        <v xml:space="preserve">              {
                "sp": "&lt;effectivedate -9cd YYYY-MM-DDT21:30:00+00:00&gt;",
                "v": "0.635",
                "q": "E6",
                "e": "10",
                "arc": null
              },
</v>
      </c>
    </row>
    <row r="48" spans="1:16" x14ac:dyDescent="0.25">
      <c r="A48" t="s">
        <v>567</v>
      </c>
      <c r="B48" cm="1">
        <f t="array" aca="1" ref="B48" ca="1">INDIRECT("'[LoadShape.xlsx]" &amp; 'Load Shape Criteria'!$H$4 &amp; " 22'!$L47")</f>
        <v>0.1</v>
      </c>
      <c r="C48" cm="1">
        <f t="array" aca="1" ref="C48" ca="1">INDIRECT("'[LoadShape.xlsx]" &amp; 'Load Shape Criteria'!$H$4 &amp; " 23'!$I$4") * $B$2</f>
        <v>57.599999999999973</v>
      </c>
      <c r="D48">
        <f>'Step 1160-1270'!G$11-10000</f>
        <v>366</v>
      </c>
      <c r="E48" s="3">
        <f t="shared" ca="1" si="0"/>
        <v>0.63541666666666707</v>
      </c>
      <c r="F48" s="3" t="s">
        <v>69</v>
      </c>
      <c r="G48" s="3">
        <v>10</v>
      </c>
      <c r="I48" s="33" t="str">
        <f t="shared" si="1"/>
        <v/>
      </c>
      <c r="J48" s="33" t="str">
        <f t="shared" si="2"/>
        <v xml:space="preserve">,
</v>
      </c>
      <c r="K48" s="10" t="str">
        <f t="shared" si="3"/>
        <v xml:space="preserve">                "sp": "&lt;effectivedate -9cd YYYY-MM-DDT22:00:00+00:00&gt;",</v>
      </c>
      <c r="L48" t="str">
        <f t="shared" ca="1" si="4"/>
        <v xml:space="preserve">                "v": "0.635",</v>
      </c>
      <c r="M48" t="str">
        <f t="shared" si="5"/>
        <v xml:space="preserve">                "q": "E6",</v>
      </c>
      <c r="N48" t="str">
        <f t="shared" si="6"/>
        <v xml:space="preserve">                "e": "10",</v>
      </c>
      <c r="O48" t="str">
        <f t="shared" si="7"/>
        <v xml:space="preserve">                "arc": null</v>
      </c>
      <c r="P48" s="11" t="str">
        <f t="shared" ca="1" si="8"/>
        <v xml:space="preserve">              {
                "sp": "&lt;effectivedate -9cd YYYY-MM-DDT22:00:00+00:00&gt;",
                "v": "0.635",
                "q": "E6",
                "e": "10",
                "arc": null
              },
</v>
      </c>
    </row>
    <row r="49" spans="1:16" x14ac:dyDescent="0.25">
      <c r="A49" t="s">
        <v>568</v>
      </c>
      <c r="B49" cm="1">
        <f t="array" aca="1" ref="B49" ca="1">INDIRECT("'[LoadShape.xlsx]" &amp; 'Load Shape Criteria'!$H$4 &amp; " 22'!$L48")</f>
        <v>0.1</v>
      </c>
      <c r="C49" cm="1">
        <f t="array" aca="1" ref="C49" ca="1">INDIRECT("'[LoadShape.xlsx]" &amp; 'Load Shape Criteria'!$H$4 &amp; " 23'!$I$4") * $B$2</f>
        <v>57.599999999999973</v>
      </c>
      <c r="D49">
        <f>'Step 1160-1270'!G$11-10000</f>
        <v>366</v>
      </c>
      <c r="E49" s="3">
        <f t="shared" ca="1" si="0"/>
        <v>0.63541666666666707</v>
      </c>
      <c r="F49" s="3" t="s">
        <v>69</v>
      </c>
      <c r="G49" s="3">
        <v>10</v>
      </c>
      <c r="I49" s="33" t="str">
        <f t="shared" si="1"/>
        <v/>
      </c>
      <c r="J49" s="33" t="str">
        <f t="shared" si="2"/>
        <v xml:space="preserve">,
</v>
      </c>
      <c r="K49" s="10" t="str">
        <f t="shared" si="3"/>
        <v xml:space="preserve">                "sp": "&lt;effectivedate -9cd YYYY-MM-DDT22:30:00+00:00&gt;",</v>
      </c>
      <c r="L49" t="str">
        <f t="shared" ca="1" si="4"/>
        <v xml:space="preserve">                "v": "0.635",</v>
      </c>
      <c r="M49" t="str">
        <f t="shared" si="5"/>
        <v xml:space="preserve">                "q": "E6",</v>
      </c>
      <c r="N49" t="str">
        <f t="shared" si="6"/>
        <v xml:space="preserve">                "e": "10",</v>
      </c>
      <c r="O49" t="str">
        <f t="shared" si="7"/>
        <v xml:space="preserve">                "arc": null</v>
      </c>
      <c r="P49" s="11" t="str">
        <f t="shared" ca="1" si="8"/>
        <v xml:space="preserve">              {
                "sp": "&lt;effectivedate -9cd YYYY-MM-DDT22:30:00+00:00&gt;",
                "v": "0.635",
                "q": "E6",
                "e": "10",
                "arc": null
              },
</v>
      </c>
    </row>
    <row r="50" spans="1:16" x14ac:dyDescent="0.25">
      <c r="A50" t="s">
        <v>569</v>
      </c>
      <c r="B50" cm="1">
        <f t="array" aca="1" ref="B50" ca="1">INDIRECT("'[LoadShape.xlsx]" &amp; 'Load Shape Criteria'!$H$4 &amp; " 22'!$L49")</f>
        <v>0.1</v>
      </c>
      <c r="C50" cm="1">
        <f t="array" aca="1" ref="C50" ca="1">INDIRECT("'[LoadShape.xlsx]" &amp; 'Load Shape Criteria'!$H$4 &amp; " 23'!$I$4") * $B$2</f>
        <v>57.599999999999973</v>
      </c>
      <c r="D50">
        <f>'Step 1160-1270'!G$11-10000</f>
        <v>366</v>
      </c>
      <c r="E50" s="3">
        <f t="shared" ca="1" si="0"/>
        <v>0.63541666666666707</v>
      </c>
      <c r="F50" s="3" t="s">
        <v>69</v>
      </c>
      <c r="G50" s="3">
        <v>10</v>
      </c>
      <c r="I50" s="33" t="str">
        <f t="shared" si="1"/>
        <v/>
      </c>
      <c r="J50" s="33" t="str">
        <f t="shared" si="2"/>
        <v xml:space="preserve">,
</v>
      </c>
      <c r="K50" s="10" t="str">
        <f t="shared" si="3"/>
        <v xml:space="preserve">                "sp": "&lt;effectivedate -9cd YYYY-MM-DDT23:00:00+00:00&gt;",</v>
      </c>
      <c r="L50" t="str">
        <f t="shared" ca="1" si="4"/>
        <v xml:space="preserve">                "v": "0.635",</v>
      </c>
      <c r="M50" t="str">
        <f t="shared" si="5"/>
        <v xml:space="preserve">                "q": "E6",</v>
      </c>
      <c r="N50" t="str">
        <f t="shared" si="6"/>
        <v xml:space="preserve">                "e": "10",</v>
      </c>
      <c r="O50" t="str">
        <f t="shared" si="7"/>
        <v xml:space="preserve">                "arc": null</v>
      </c>
      <c r="P50" s="11" t="str">
        <f t="shared" ca="1" si="8"/>
        <v xml:space="preserve">              {
                "sp": "&lt;effectivedate -9cd YYYY-MM-DDT23:00:00+00:00&gt;",
                "v": "0.635",
                "q": "E6",
                "e": "10",
                "arc": null
              },
</v>
      </c>
    </row>
    <row r="51" spans="1:16" x14ac:dyDescent="0.25">
      <c r="A51" t="s">
        <v>570</v>
      </c>
      <c r="B51" cm="1">
        <f t="array" aca="1" ref="B51" ca="1">INDIRECT("'[LoadShape.xlsx]" &amp; 'Load Shape Criteria'!$H$4 &amp; " 22'!$L50")</f>
        <v>0.1</v>
      </c>
      <c r="C51" cm="1">
        <f t="array" aca="1" ref="C51" ca="1">INDIRECT("'[LoadShape.xlsx]" &amp; 'Load Shape Criteria'!$H$4 &amp; " 23'!$I$4") * $B$2</f>
        <v>57.599999999999973</v>
      </c>
      <c r="D51">
        <f>'Step 1160-1270'!G$11-10000</f>
        <v>366</v>
      </c>
      <c r="E51" s="3">
        <f t="shared" ca="1" si="0"/>
        <v>0.63541666666666707</v>
      </c>
      <c r="F51" s="3" t="s">
        <v>69</v>
      </c>
      <c r="G51" s="3">
        <v>10</v>
      </c>
      <c r="I51" s="33" t="str">
        <f t="shared" si="1"/>
        <v/>
      </c>
      <c r="J51" s="33" t="str">
        <f t="shared" si="2"/>
        <v xml:space="preserve">,
</v>
      </c>
      <c r="K51" s="10" t="str">
        <f t="shared" si="3"/>
        <v xml:space="preserve">                "sp": "&lt;effectivedate -9cd YYYY-MM-DDT23:30:00+00:00&gt;",</v>
      </c>
      <c r="L51" t="str">
        <f t="shared" ca="1" si="4"/>
        <v xml:space="preserve">                "v": "0.635",</v>
      </c>
      <c r="M51" t="str">
        <f t="shared" si="5"/>
        <v xml:space="preserve">                "q": "E6",</v>
      </c>
      <c r="N51" t="str">
        <f t="shared" si="6"/>
        <v xml:space="preserve">                "e": "10",</v>
      </c>
      <c r="O51" t="str">
        <f t="shared" si="7"/>
        <v xml:space="preserve">                "arc": null</v>
      </c>
      <c r="P51" s="11" t="str">
        <f t="shared" ca="1" si="8"/>
        <v xml:space="preserve">              {
                "sp": "&lt;effectivedate -9cd YYYY-MM-DDT23:30:00+00:00&gt;",
                "v": "0.635",
                "q": "E6",
                "e": "10",
                "arc": null
              },
</v>
      </c>
    </row>
    <row r="52" spans="1:16" x14ac:dyDescent="0.25">
      <c r="A52" t="s">
        <v>476</v>
      </c>
      <c r="B52" cm="1">
        <f t="array" aca="1" ref="B52" ca="1">INDIRECT("'[LoadShape.xlsx]" &amp; 'Load Shape Criteria'!$H$4 &amp; " 22'!$L51")</f>
        <v>0.1</v>
      </c>
      <c r="C52" cm="1">
        <f t="array" aca="1" ref="C52" ca="1">INDIRECT("'[LoadShape.xlsx]" &amp; 'Load Shape Criteria'!$H$4 &amp; " 23'!$I$4") * $B$2</f>
        <v>57.599999999999973</v>
      </c>
      <c r="D52">
        <f>'Step 1160-1270'!G$11-10000</f>
        <v>366</v>
      </c>
      <c r="E52" s="3">
        <f t="shared" ca="1" si="0"/>
        <v>0.63541666666666707</v>
      </c>
      <c r="F52" s="3" t="s">
        <v>69</v>
      </c>
      <c r="G52" s="3">
        <v>10</v>
      </c>
      <c r="I52" s="33" t="str">
        <f t="shared" si="1"/>
        <v/>
      </c>
      <c r="J52" s="33" t="str">
        <f t="shared" si="2"/>
        <v xml:space="preserve">
           ]
          },
</v>
      </c>
      <c r="K52" s="10" t="str">
        <f t="shared" si="3"/>
        <v xml:space="preserve">                "sp": "&lt;effectivedate -8cd YYYY-MM-DDT00:00:00+00:00&gt;",</v>
      </c>
      <c r="L52" t="str">
        <f t="shared" ca="1" si="4"/>
        <v xml:space="preserve">                "v": "0.635",</v>
      </c>
      <c r="M52" t="str">
        <f t="shared" si="5"/>
        <v xml:space="preserve">                "q": "E6",</v>
      </c>
      <c r="N52" t="str">
        <f t="shared" si="6"/>
        <v xml:space="preserve">                "e": "10",</v>
      </c>
      <c r="O52" t="str">
        <f t="shared" si="7"/>
        <v xml:space="preserve">                "arc": null</v>
      </c>
      <c r="P52" s="11" t="str">
        <f t="shared" ca="1" si="8"/>
        <v xml:space="preserve">              {
                "sp": "&lt;effectivedate -8cd YYYY-MM-DDT00:00:00+00:00&gt;",
                "v": "0.635",
                "q": "E6",
                "e": "10",
                "arc": null
              }
           ]
          },
</v>
      </c>
    </row>
    <row r="53" spans="1:16" x14ac:dyDescent="0.25">
      <c r="A53" t="s">
        <v>477</v>
      </c>
      <c r="B53" cm="1">
        <f t="array" aca="1" ref="B53" ca="1">INDIRECT("'[LoadShape.xlsx]" &amp; 'Load Shape Criteria'!$H$4 &amp; " 22'!$L4")</f>
        <v>0.1</v>
      </c>
      <c r="C53" cm="1">
        <f t="array" aca="1" ref="C53" ca="1">INDIRECT("'[LoadShape.xlsx]" &amp; 'Load Shape Criteria'!$H$4 &amp; " 23'!$I$4") * $B$2</f>
        <v>57.599999999999973</v>
      </c>
      <c r="D53">
        <f>'Step 1160-1270'!G$11-10000</f>
        <v>366</v>
      </c>
      <c r="E53" s="3">
        <f t="shared" ca="1" si="0"/>
        <v>0.63541666666666707</v>
      </c>
      <c r="F53" s="3" t="s">
        <v>69</v>
      </c>
      <c r="G53" s="3">
        <v>10</v>
      </c>
      <c r="I53" s="33" t="str">
        <f t="shared" si="1"/>
        <v xml:space="preserve">          {
            "settlementDay": {
              "settlementDayDate": "&lt;effectivedate -8cd YYYY-MM-DDT00:00:00+00:00&gt;",
              "periodDuration": 30
            },
            "consumptionPeriods": [
</v>
      </c>
      <c r="J53" s="33" t="str">
        <f t="shared" si="2"/>
        <v xml:space="preserve">,
</v>
      </c>
      <c r="K53" s="10" t="str">
        <f t="shared" si="3"/>
        <v xml:space="preserve">                "sp": "&lt;effectivedate -8cd YYYY-MM-DDT00:30:00+00:00&gt;",</v>
      </c>
      <c r="L53" t="str">
        <f t="shared" ca="1" si="4"/>
        <v xml:space="preserve">                "v": "0.635",</v>
      </c>
      <c r="M53" t="str">
        <f t="shared" si="5"/>
        <v xml:space="preserve">                "q": "E6",</v>
      </c>
      <c r="N53" t="str">
        <f t="shared" si="6"/>
        <v xml:space="preserve">                "e": "10",</v>
      </c>
      <c r="O53" t="str">
        <f t="shared" si="7"/>
        <v xml:space="preserve">                "arc": null</v>
      </c>
      <c r="P53" s="11" t="str">
        <f t="shared" ca="1" si="8"/>
        <v xml:space="preserve">          {
            "settlementDay": {
              "settlementDayDate": "&lt;effectivedate -8cd YYYY-MM-DDT00:00:00+00:00&gt;",
              "periodDuration": 30
            },
            "consumptionPeriods": [
              {
                "sp": "&lt;effectivedate -8cd YYYY-MM-DDT00:30:00+00:00&gt;",
                "v": "0.635",
                "q": "E6",
                "e": "10",
                "arc": null
              },
</v>
      </c>
    </row>
    <row r="54" spans="1:16" x14ac:dyDescent="0.25">
      <c r="A54" t="s">
        <v>478</v>
      </c>
      <c r="B54" cm="1">
        <f t="array" aca="1" ref="B54" ca="1">INDIRECT("'[LoadShape.xlsx]" &amp; 'Load Shape Criteria'!$H$4 &amp; " 22'!$L5")</f>
        <v>0.1</v>
      </c>
      <c r="C54" cm="1">
        <f t="array" aca="1" ref="C54" ca="1">INDIRECT("'[LoadShape.xlsx]" &amp; 'Load Shape Criteria'!$H$4 &amp; " 23'!$I$4") * $B$2</f>
        <v>57.599999999999973</v>
      </c>
      <c r="D54">
        <f>'Step 1160-1270'!G$11-10000</f>
        <v>366</v>
      </c>
      <c r="E54" s="3">
        <f t="shared" ca="1" si="0"/>
        <v>0.63541666666666707</v>
      </c>
      <c r="F54" s="3" t="s">
        <v>69</v>
      </c>
      <c r="G54" s="3">
        <v>10</v>
      </c>
      <c r="I54" s="33" t="str">
        <f t="shared" si="1"/>
        <v/>
      </c>
      <c r="J54" s="33" t="str">
        <f t="shared" ref="J54:J117" si="9">IF(ISERROR(FIND("T00:00:00",$A54)),",
","
           ]
          }"&amp;IF(LEN($A55)&gt;0,",
",""))</f>
        <v xml:space="preserve">,
</v>
      </c>
      <c r="K54" s="10" t="str">
        <f t="shared" si="3"/>
        <v xml:space="preserve">                "sp": "&lt;effectivedate -8cd YYYY-MM-DDT01:00:00+00:00&gt;",</v>
      </c>
      <c r="L54" t="str">
        <f t="shared" ref="L54:L117" ca="1" si="10">"                ""v"": """&amp;TEXT(E54,"0.000")&amp;""","</f>
        <v xml:space="preserve">                "v": "0.635",</v>
      </c>
      <c r="M54" t="str">
        <f t="shared" ref="M54:M117" si="11">"                ""q"": """&amp;F54&amp;""","</f>
        <v xml:space="preserve">                "q": "E6",</v>
      </c>
      <c r="N54" t="str">
        <f t="shared" ref="N54:N117" si="12">IF(LEN(TRIM(G54))=0,"                ""e"": null,","                ""e"": """&amp;G54&amp;""",")</f>
        <v xml:space="preserve">                "e": "10",</v>
      </c>
      <c r="O54" t="str">
        <f t="shared" ref="O54:O117" si="13">IF(LEN(TRIM(H54))=0,"                ""arc"": null","                ""arc"": """&amp;H54&amp;"""")</f>
        <v xml:space="preserve">                "arc": null</v>
      </c>
      <c r="P54" s="11" t="str">
        <f t="shared" ref="P54:P117" ca="1" si="14">I54&amp;"              {
"&amp;K54&amp;"
"&amp;L54&amp;"
"&amp;M54&amp;"
"&amp;N54&amp;"
"&amp;O54&amp;"
              }"&amp;J54</f>
        <v xml:space="preserve">              {
                "sp": "&lt;effectivedate -8cd YYYY-MM-DDT01:00:00+00:00&gt;",
                "v": "0.635",
                "q": "E6",
                "e": "10",
                "arc": null
              },
</v>
      </c>
    </row>
    <row r="55" spans="1:16" x14ac:dyDescent="0.25">
      <c r="A55" t="s">
        <v>479</v>
      </c>
      <c r="B55" cm="1">
        <f t="array" aca="1" ref="B55" ca="1">INDIRECT("'[LoadShape.xlsx]" &amp; 'Load Shape Criteria'!$H$4 &amp; " 22'!$L6")</f>
        <v>0.1</v>
      </c>
      <c r="C55" cm="1">
        <f t="array" aca="1" ref="C55" ca="1">INDIRECT("'[LoadShape.xlsx]" &amp; 'Load Shape Criteria'!$H$4 &amp; " 23'!$I$4") * $B$2</f>
        <v>57.599999999999973</v>
      </c>
      <c r="D55">
        <f>'Step 1160-1270'!G$11-10000</f>
        <v>366</v>
      </c>
      <c r="E55" s="3">
        <f t="shared" ca="1" si="0"/>
        <v>0.63541666666666707</v>
      </c>
      <c r="F55" s="3" t="s">
        <v>69</v>
      </c>
      <c r="G55" s="3">
        <v>10</v>
      </c>
      <c r="I55" s="33" t="str">
        <f t="shared" si="1"/>
        <v/>
      </c>
      <c r="J55" s="33" t="str">
        <f t="shared" si="9"/>
        <v xml:space="preserve">,
</v>
      </c>
      <c r="K55" s="10" t="str">
        <f t="shared" si="3"/>
        <v xml:space="preserve">                "sp": "&lt;effectivedate -8cd YYYY-MM-DDT01:30:00+00:00&gt;",</v>
      </c>
      <c r="L55" t="str">
        <f t="shared" ca="1" si="10"/>
        <v xml:space="preserve">                "v": "0.635",</v>
      </c>
      <c r="M55" t="str">
        <f t="shared" si="11"/>
        <v xml:space="preserve">                "q": "E6",</v>
      </c>
      <c r="N55" t="str">
        <f t="shared" si="12"/>
        <v xml:space="preserve">                "e": "10",</v>
      </c>
      <c r="O55" t="str">
        <f t="shared" si="13"/>
        <v xml:space="preserve">                "arc": null</v>
      </c>
      <c r="P55" s="11" t="str">
        <f t="shared" ca="1" si="14"/>
        <v xml:space="preserve">              {
                "sp": "&lt;effectivedate -8cd YYYY-MM-DDT01:30:00+00:00&gt;",
                "v": "0.635",
                "q": "E6",
                "e": "10",
                "arc": null
              },
</v>
      </c>
    </row>
    <row r="56" spans="1:16" x14ac:dyDescent="0.25">
      <c r="A56" t="s">
        <v>480</v>
      </c>
      <c r="B56" cm="1">
        <f t="array" aca="1" ref="B56" ca="1">INDIRECT("'[LoadShape.xlsx]" &amp; 'Load Shape Criteria'!$H$4 &amp; " 22'!$L7")</f>
        <v>0.1</v>
      </c>
      <c r="C56" cm="1">
        <f t="array" aca="1" ref="C56" ca="1">INDIRECT("'[LoadShape.xlsx]" &amp; 'Load Shape Criteria'!$H$4 &amp; " 23'!$I$4") * $B$2</f>
        <v>57.599999999999973</v>
      </c>
      <c r="D56">
        <f>'Step 1160-1270'!G$11-10000</f>
        <v>366</v>
      </c>
      <c r="E56" s="3">
        <f t="shared" ca="1" si="0"/>
        <v>0.63541666666666707</v>
      </c>
      <c r="F56" s="3" t="s">
        <v>69</v>
      </c>
      <c r="G56" s="3">
        <v>10</v>
      </c>
      <c r="I56" s="33" t="str">
        <f t="shared" si="1"/>
        <v/>
      </c>
      <c r="J56" s="33" t="str">
        <f t="shared" si="9"/>
        <v xml:space="preserve">,
</v>
      </c>
      <c r="K56" s="10" t="str">
        <f t="shared" si="3"/>
        <v xml:space="preserve">                "sp": "&lt;effectivedate -8cd YYYY-MM-DDT02:00:00+00:00&gt;",</v>
      </c>
      <c r="L56" t="str">
        <f t="shared" ca="1" si="10"/>
        <v xml:space="preserve">                "v": "0.635",</v>
      </c>
      <c r="M56" t="str">
        <f t="shared" si="11"/>
        <v xml:space="preserve">                "q": "E6",</v>
      </c>
      <c r="N56" t="str">
        <f t="shared" si="12"/>
        <v xml:space="preserve">                "e": "10",</v>
      </c>
      <c r="O56" t="str">
        <f t="shared" si="13"/>
        <v xml:space="preserve">                "arc": null</v>
      </c>
      <c r="P56" s="11" t="str">
        <f t="shared" ca="1" si="14"/>
        <v xml:space="preserve">              {
                "sp": "&lt;effectivedate -8cd YYYY-MM-DDT02:00:00+00:00&gt;",
                "v": "0.635",
                "q": "E6",
                "e": "10",
                "arc": null
              },
</v>
      </c>
    </row>
    <row r="57" spans="1:16" x14ac:dyDescent="0.25">
      <c r="A57" t="s">
        <v>481</v>
      </c>
      <c r="B57" cm="1">
        <f t="array" aca="1" ref="B57" ca="1">INDIRECT("'[LoadShape.xlsx]" &amp; 'Load Shape Criteria'!$H$4 &amp; " 22'!$L8")</f>
        <v>0.1</v>
      </c>
      <c r="C57" cm="1">
        <f t="array" aca="1" ref="C57" ca="1">INDIRECT("'[LoadShape.xlsx]" &amp; 'Load Shape Criteria'!$H$4 &amp; " 23'!$I$4") * $B$2</f>
        <v>57.599999999999973</v>
      </c>
      <c r="D57">
        <f>'Step 1160-1270'!G$11-10000</f>
        <v>366</v>
      </c>
      <c r="E57" s="3">
        <f t="shared" ca="1" si="0"/>
        <v>0.63541666666666707</v>
      </c>
      <c r="F57" s="3" t="s">
        <v>69</v>
      </c>
      <c r="G57" s="3">
        <v>10</v>
      </c>
      <c r="I57" s="33" t="str">
        <f t="shared" si="1"/>
        <v/>
      </c>
      <c r="J57" s="33" t="str">
        <f t="shared" si="9"/>
        <v xml:space="preserve">,
</v>
      </c>
      <c r="K57" s="10" t="str">
        <f t="shared" si="3"/>
        <v xml:space="preserve">                "sp": "&lt;effectivedate -8cd YYYY-MM-DDT02:30:00+00:00&gt;",</v>
      </c>
      <c r="L57" t="str">
        <f t="shared" ca="1" si="10"/>
        <v xml:space="preserve">                "v": "0.635",</v>
      </c>
      <c r="M57" t="str">
        <f t="shared" si="11"/>
        <v xml:space="preserve">                "q": "E6",</v>
      </c>
      <c r="N57" t="str">
        <f t="shared" si="12"/>
        <v xml:space="preserve">                "e": "10",</v>
      </c>
      <c r="O57" t="str">
        <f t="shared" si="13"/>
        <v xml:space="preserve">                "arc": null</v>
      </c>
      <c r="P57" s="11" t="str">
        <f t="shared" ca="1" si="14"/>
        <v xml:space="preserve">              {
                "sp": "&lt;effectivedate -8cd YYYY-MM-DDT02:30:00+00:00&gt;",
                "v": "0.635",
                "q": "E6",
                "e": "10",
                "arc": null
              },
</v>
      </c>
    </row>
    <row r="58" spans="1:16" x14ac:dyDescent="0.25">
      <c r="A58" t="s">
        <v>482</v>
      </c>
      <c r="B58" cm="1">
        <f t="array" aca="1" ref="B58" ca="1">INDIRECT("'[LoadShape.xlsx]" &amp; 'Load Shape Criteria'!$H$4 &amp; " 22'!$L9")</f>
        <v>0.1</v>
      </c>
      <c r="C58" cm="1">
        <f t="array" aca="1" ref="C58" ca="1">INDIRECT("'[LoadShape.xlsx]" &amp; 'Load Shape Criteria'!$H$4 &amp; " 23'!$I$4") * $B$2</f>
        <v>57.599999999999973</v>
      </c>
      <c r="D58">
        <f>'Step 1160-1270'!G$11-10000</f>
        <v>366</v>
      </c>
      <c r="E58" s="3">
        <f t="shared" ca="1" si="0"/>
        <v>0.63541666666666707</v>
      </c>
      <c r="F58" s="3" t="s">
        <v>69</v>
      </c>
      <c r="G58" s="3">
        <v>10</v>
      </c>
      <c r="I58" s="33" t="str">
        <f t="shared" si="1"/>
        <v/>
      </c>
      <c r="J58" s="33" t="str">
        <f t="shared" si="9"/>
        <v xml:space="preserve">,
</v>
      </c>
      <c r="K58" s="10" t="str">
        <f t="shared" si="3"/>
        <v xml:space="preserve">                "sp": "&lt;effectivedate -8cd YYYY-MM-DDT03:00:00+00:00&gt;",</v>
      </c>
      <c r="L58" t="str">
        <f t="shared" ca="1" si="10"/>
        <v xml:space="preserve">                "v": "0.635",</v>
      </c>
      <c r="M58" t="str">
        <f t="shared" si="11"/>
        <v xml:space="preserve">                "q": "E6",</v>
      </c>
      <c r="N58" t="str">
        <f t="shared" si="12"/>
        <v xml:space="preserve">                "e": "10",</v>
      </c>
      <c r="O58" t="str">
        <f t="shared" si="13"/>
        <v xml:space="preserve">                "arc": null</v>
      </c>
      <c r="P58" s="11" t="str">
        <f t="shared" ca="1" si="14"/>
        <v xml:space="preserve">              {
                "sp": "&lt;effectivedate -8cd YYYY-MM-DDT03:00:00+00:00&gt;",
                "v": "0.635",
                "q": "E6",
                "e": "10",
                "arc": null
              },
</v>
      </c>
    </row>
    <row r="59" spans="1:16" x14ac:dyDescent="0.25">
      <c r="A59" t="s">
        <v>483</v>
      </c>
      <c r="B59" cm="1">
        <f t="array" aca="1" ref="B59" ca="1">INDIRECT("'[LoadShape.xlsx]" &amp; 'Load Shape Criteria'!$H$4 &amp; " 22'!$L10")</f>
        <v>0.1</v>
      </c>
      <c r="C59" cm="1">
        <f t="array" aca="1" ref="C59" ca="1">INDIRECT("'[LoadShape.xlsx]" &amp; 'Load Shape Criteria'!$H$4 &amp; " 23'!$I$4") * $B$2</f>
        <v>57.599999999999973</v>
      </c>
      <c r="D59">
        <f>'Step 1160-1270'!G$11-10000</f>
        <v>366</v>
      </c>
      <c r="E59" s="3">
        <f t="shared" ca="1" si="0"/>
        <v>0.63541666666666707</v>
      </c>
      <c r="F59" s="3" t="s">
        <v>69</v>
      </c>
      <c r="G59" s="3">
        <v>10</v>
      </c>
      <c r="I59" s="33" t="str">
        <f t="shared" si="1"/>
        <v/>
      </c>
      <c r="J59" s="33" t="str">
        <f t="shared" si="9"/>
        <v xml:space="preserve">,
</v>
      </c>
      <c r="K59" s="10" t="str">
        <f t="shared" si="3"/>
        <v xml:space="preserve">                "sp": "&lt;effectivedate -8cd YYYY-MM-DDT03:30:00+00:00&gt;",</v>
      </c>
      <c r="L59" t="str">
        <f t="shared" ca="1" si="10"/>
        <v xml:space="preserve">                "v": "0.635",</v>
      </c>
      <c r="M59" t="str">
        <f t="shared" si="11"/>
        <v xml:space="preserve">                "q": "E6",</v>
      </c>
      <c r="N59" t="str">
        <f t="shared" si="12"/>
        <v xml:space="preserve">                "e": "10",</v>
      </c>
      <c r="O59" t="str">
        <f t="shared" si="13"/>
        <v xml:space="preserve">                "arc": null</v>
      </c>
      <c r="P59" s="11" t="str">
        <f t="shared" ca="1" si="14"/>
        <v xml:space="preserve">              {
                "sp": "&lt;effectivedate -8cd YYYY-MM-DDT03:30:00+00:00&gt;",
                "v": "0.635",
                "q": "E6",
                "e": "10",
                "arc": null
              },
</v>
      </c>
    </row>
    <row r="60" spans="1:16" x14ac:dyDescent="0.25">
      <c r="A60" t="s">
        <v>484</v>
      </c>
      <c r="B60" cm="1">
        <f t="array" aca="1" ref="B60" ca="1">INDIRECT("'[LoadShape.xlsx]" &amp; 'Load Shape Criteria'!$H$4 &amp; " 22'!$L11")</f>
        <v>0.1</v>
      </c>
      <c r="C60" cm="1">
        <f t="array" aca="1" ref="C60" ca="1">INDIRECT("'[LoadShape.xlsx]" &amp; 'Load Shape Criteria'!$H$4 &amp; " 23'!$I$4") * $B$2</f>
        <v>57.599999999999973</v>
      </c>
      <c r="D60">
        <f>'Step 1160-1270'!G$11-10000</f>
        <v>366</v>
      </c>
      <c r="E60" s="3">
        <f t="shared" ca="1" si="0"/>
        <v>0.63541666666666707</v>
      </c>
      <c r="F60" s="3" t="s">
        <v>69</v>
      </c>
      <c r="G60" s="3">
        <v>10</v>
      </c>
      <c r="I60" s="33" t="str">
        <f t="shared" si="1"/>
        <v/>
      </c>
      <c r="J60" s="33" t="str">
        <f t="shared" si="9"/>
        <v xml:space="preserve">,
</v>
      </c>
      <c r="K60" s="10" t="str">
        <f t="shared" si="3"/>
        <v xml:space="preserve">                "sp": "&lt;effectivedate -8cd YYYY-MM-DDT04:00:00+00:00&gt;",</v>
      </c>
      <c r="L60" t="str">
        <f t="shared" ca="1" si="10"/>
        <v xml:space="preserve">                "v": "0.635",</v>
      </c>
      <c r="M60" t="str">
        <f t="shared" si="11"/>
        <v xml:space="preserve">                "q": "E6",</v>
      </c>
      <c r="N60" t="str">
        <f t="shared" si="12"/>
        <v xml:space="preserve">                "e": "10",</v>
      </c>
      <c r="O60" t="str">
        <f t="shared" si="13"/>
        <v xml:space="preserve">                "arc": null</v>
      </c>
      <c r="P60" s="11" t="str">
        <f t="shared" ca="1" si="14"/>
        <v xml:space="preserve">              {
                "sp": "&lt;effectivedate -8cd YYYY-MM-DDT04:00:00+00:00&gt;",
                "v": "0.635",
                "q": "E6",
                "e": "10",
                "arc": null
              },
</v>
      </c>
    </row>
    <row r="61" spans="1:16" x14ac:dyDescent="0.25">
      <c r="A61" t="s">
        <v>485</v>
      </c>
      <c r="B61" cm="1">
        <f t="array" aca="1" ref="B61" ca="1">INDIRECT("'[LoadShape.xlsx]" &amp; 'Load Shape Criteria'!$H$4 &amp; " 22'!$L12")</f>
        <v>0.1</v>
      </c>
      <c r="C61" cm="1">
        <f t="array" aca="1" ref="C61" ca="1">INDIRECT("'[LoadShape.xlsx]" &amp; 'Load Shape Criteria'!$H$4 &amp; " 23'!$I$4") * $B$2</f>
        <v>57.599999999999973</v>
      </c>
      <c r="D61">
        <f>'Step 1160-1270'!G$11-10000</f>
        <v>366</v>
      </c>
      <c r="E61" s="3">
        <f t="shared" ca="1" si="0"/>
        <v>0.63541666666666707</v>
      </c>
      <c r="F61" s="3" t="s">
        <v>69</v>
      </c>
      <c r="G61" s="3">
        <v>10</v>
      </c>
      <c r="I61" s="33" t="str">
        <f t="shared" si="1"/>
        <v/>
      </c>
      <c r="J61" s="33" t="str">
        <f t="shared" si="9"/>
        <v xml:space="preserve">,
</v>
      </c>
      <c r="K61" s="10" t="str">
        <f t="shared" si="3"/>
        <v xml:space="preserve">                "sp": "&lt;effectivedate -8cd YYYY-MM-DDT04:30:00+00:00&gt;",</v>
      </c>
      <c r="L61" t="str">
        <f t="shared" ca="1" si="10"/>
        <v xml:space="preserve">                "v": "0.635",</v>
      </c>
      <c r="M61" t="str">
        <f t="shared" si="11"/>
        <v xml:space="preserve">                "q": "E6",</v>
      </c>
      <c r="N61" t="str">
        <f t="shared" si="12"/>
        <v xml:space="preserve">                "e": "10",</v>
      </c>
      <c r="O61" t="str">
        <f t="shared" si="13"/>
        <v xml:space="preserve">                "arc": null</v>
      </c>
      <c r="P61" s="11" t="str">
        <f t="shared" ca="1" si="14"/>
        <v xml:space="preserve">              {
                "sp": "&lt;effectivedate -8cd YYYY-MM-DDT04:30:00+00:00&gt;",
                "v": "0.635",
                "q": "E6",
                "e": "10",
                "arc": null
              },
</v>
      </c>
    </row>
    <row r="62" spans="1:16" x14ac:dyDescent="0.25">
      <c r="A62" t="s">
        <v>486</v>
      </c>
      <c r="B62" cm="1">
        <f t="array" aca="1" ref="B62" ca="1">INDIRECT("'[LoadShape.xlsx]" &amp; 'Load Shape Criteria'!$H$4 &amp; " 22'!$L13")</f>
        <v>0.1</v>
      </c>
      <c r="C62" cm="1">
        <f t="array" aca="1" ref="C62" ca="1">INDIRECT("'[LoadShape.xlsx]" &amp; 'Load Shape Criteria'!$H$4 &amp; " 23'!$I$4") * $B$2</f>
        <v>57.599999999999973</v>
      </c>
      <c r="D62">
        <f>'Step 1160-1270'!G$11-10000</f>
        <v>366</v>
      </c>
      <c r="E62" s="3">
        <f t="shared" ca="1" si="0"/>
        <v>0.63541666666666707</v>
      </c>
      <c r="F62" s="3" t="s">
        <v>69</v>
      </c>
      <c r="G62" s="3">
        <v>10</v>
      </c>
      <c r="I62" s="33" t="str">
        <f t="shared" si="1"/>
        <v/>
      </c>
      <c r="J62" s="33" t="str">
        <f t="shared" si="9"/>
        <v xml:space="preserve">,
</v>
      </c>
      <c r="K62" s="10" t="str">
        <f t="shared" si="3"/>
        <v xml:space="preserve">                "sp": "&lt;effectivedate -8cd YYYY-MM-DDT05:00:00+00:00&gt;",</v>
      </c>
      <c r="L62" t="str">
        <f t="shared" ca="1" si="10"/>
        <v xml:space="preserve">                "v": "0.635",</v>
      </c>
      <c r="M62" t="str">
        <f t="shared" si="11"/>
        <v xml:space="preserve">                "q": "E6",</v>
      </c>
      <c r="N62" t="str">
        <f t="shared" si="12"/>
        <v xml:space="preserve">                "e": "10",</v>
      </c>
      <c r="O62" t="str">
        <f t="shared" si="13"/>
        <v xml:space="preserve">                "arc": null</v>
      </c>
      <c r="P62" s="11" t="str">
        <f t="shared" ca="1" si="14"/>
        <v xml:space="preserve">              {
                "sp": "&lt;effectivedate -8cd YYYY-MM-DDT05:00:00+00:00&gt;",
                "v": "0.635",
                "q": "E6",
                "e": "10",
                "arc": null
              },
</v>
      </c>
    </row>
    <row r="63" spans="1:16" x14ac:dyDescent="0.25">
      <c r="A63" t="s">
        <v>487</v>
      </c>
      <c r="B63" cm="1">
        <f t="array" aca="1" ref="B63" ca="1">INDIRECT("'[LoadShape.xlsx]" &amp; 'Load Shape Criteria'!$H$4 &amp; " 22'!$L14")</f>
        <v>0.1</v>
      </c>
      <c r="C63" cm="1">
        <f t="array" aca="1" ref="C63" ca="1">INDIRECT("'[LoadShape.xlsx]" &amp; 'Load Shape Criteria'!$H$4 &amp; " 23'!$I$4") * $B$2</f>
        <v>57.599999999999973</v>
      </c>
      <c r="D63">
        <f>'Step 1160-1270'!G$11-10000</f>
        <v>366</v>
      </c>
      <c r="E63" s="3">
        <f t="shared" ca="1" si="0"/>
        <v>0.63541666666666707</v>
      </c>
      <c r="F63" s="3" t="s">
        <v>69</v>
      </c>
      <c r="G63" s="3">
        <v>10</v>
      </c>
      <c r="I63" s="33" t="str">
        <f t="shared" si="1"/>
        <v/>
      </c>
      <c r="J63" s="33" t="str">
        <f t="shared" si="9"/>
        <v xml:space="preserve">,
</v>
      </c>
      <c r="K63" s="10" t="str">
        <f t="shared" si="3"/>
        <v xml:space="preserve">                "sp": "&lt;effectivedate -8cd YYYY-MM-DDT05:30:00+00:00&gt;",</v>
      </c>
      <c r="L63" t="str">
        <f t="shared" ca="1" si="10"/>
        <v xml:space="preserve">                "v": "0.635",</v>
      </c>
      <c r="M63" t="str">
        <f t="shared" si="11"/>
        <v xml:space="preserve">                "q": "E6",</v>
      </c>
      <c r="N63" t="str">
        <f t="shared" si="12"/>
        <v xml:space="preserve">                "e": "10",</v>
      </c>
      <c r="O63" t="str">
        <f t="shared" si="13"/>
        <v xml:space="preserve">                "arc": null</v>
      </c>
      <c r="P63" s="11" t="str">
        <f t="shared" ca="1" si="14"/>
        <v xml:space="preserve">              {
                "sp": "&lt;effectivedate -8cd YYYY-MM-DDT05:30:00+00:00&gt;",
                "v": "0.635",
                "q": "E6",
                "e": "10",
                "arc": null
              },
</v>
      </c>
    </row>
    <row r="64" spans="1:16" x14ac:dyDescent="0.25">
      <c r="A64" t="s">
        <v>488</v>
      </c>
      <c r="B64" cm="1">
        <f t="array" aca="1" ref="B64" ca="1">INDIRECT("'[LoadShape.xlsx]" &amp; 'Load Shape Criteria'!$H$4 &amp; " 22'!$L15")</f>
        <v>0.1</v>
      </c>
      <c r="C64" cm="1">
        <f t="array" aca="1" ref="C64" ca="1">INDIRECT("'[LoadShape.xlsx]" &amp; 'Load Shape Criteria'!$H$4 &amp; " 23'!$I$4") * $B$2</f>
        <v>57.599999999999973</v>
      </c>
      <c r="D64">
        <f>'Step 1160-1270'!G$11-10000</f>
        <v>366</v>
      </c>
      <c r="E64" s="3">
        <f t="shared" ca="1" si="0"/>
        <v>0.63541666666666707</v>
      </c>
      <c r="F64" s="3" t="s">
        <v>69</v>
      </c>
      <c r="G64" s="3">
        <v>10</v>
      </c>
      <c r="I64" s="33" t="str">
        <f t="shared" si="1"/>
        <v/>
      </c>
      <c r="J64" s="33" t="str">
        <f t="shared" si="9"/>
        <v xml:space="preserve">,
</v>
      </c>
      <c r="K64" s="10" t="str">
        <f t="shared" si="3"/>
        <v xml:space="preserve">                "sp": "&lt;effectivedate -8cd YYYY-MM-DDT06:00:00+00:00&gt;",</v>
      </c>
      <c r="L64" t="str">
        <f t="shared" ca="1" si="10"/>
        <v xml:space="preserve">                "v": "0.635",</v>
      </c>
      <c r="M64" t="str">
        <f t="shared" si="11"/>
        <v xml:space="preserve">                "q": "E6",</v>
      </c>
      <c r="N64" t="str">
        <f t="shared" si="12"/>
        <v xml:space="preserve">                "e": "10",</v>
      </c>
      <c r="O64" t="str">
        <f t="shared" si="13"/>
        <v xml:space="preserve">                "arc": null</v>
      </c>
      <c r="P64" s="11" t="str">
        <f t="shared" ca="1" si="14"/>
        <v xml:space="preserve">              {
                "sp": "&lt;effectivedate -8cd YYYY-MM-DDT06:00:00+00:00&gt;",
                "v": "0.635",
                "q": "E6",
                "e": "10",
                "arc": null
              },
</v>
      </c>
    </row>
    <row r="65" spans="1:16" x14ac:dyDescent="0.25">
      <c r="A65" t="s">
        <v>489</v>
      </c>
      <c r="B65" cm="1">
        <f t="array" aca="1" ref="B65" ca="1">INDIRECT("'[LoadShape.xlsx]" &amp; 'Load Shape Criteria'!$H$4 &amp; " 22'!$L16")</f>
        <v>0.1</v>
      </c>
      <c r="C65" cm="1">
        <f t="array" aca="1" ref="C65" ca="1">INDIRECT("'[LoadShape.xlsx]" &amp; 'Load Shape Criteria'!$H$4 &amp; " 23'!$I$4") * $B$2</f>
        <v>57.599999999999973</v>
      </c>
      <c r="D65">
        <f>'Step 1160-1270'!G$11-10000</f>
        <v>366</v>
      </c>
      <c r="E65" s="3">
        <f t="shared" ca="1" si="0"/>
        <v>0.63541666666666707</v>
      </c>
      <c r="F65" s="3" t="s">
        <v>69</v>
      </c>
      <c r="G65" s="3">
        <v>10</v>
      </c>
      <c r="I65" s="33" t="str">
        <f t="shared" si="1"/>
        <v/>
      </c>
      <c r="J65" s="33" t="str">
        <f t="shared" si="9"/>
        <v xml:space="preserve">,
</v>
      </c>
      <c r="K65" s="10" t="str">
        <f t="shared" si="3"/>
        <v xml:space="preserve">                "sp": "&lt;effectivedate -8cd YYYY-MM-DDT06:30:00+00:00&gt;",</v>
      </c>
      <c r="L65" t="str">
        <f t="shared" ca="1" si="10"/>
        <v xml:space="preserve">                "v": "0.635",</v>
      </c>
      <c r="M65" t="str">
        <f t="shared" si="11"/>
        <v xml:space="preserve">                "q": "E6",</v>
      </c>
      <c r="N65" t="str">
        <f t="shared" si="12"/>
        <v xml:space="preserve">                "e": "10",</v>
      </c>
      <c r="O65" t="str">
        <f t="shared" si="13"/>
        <v xml:space="preserve">                "arc": null</v>
      </c>
      <c r="P65" s="11" t="str">
        <f t="shared" ca="1" si="14"/>
        <v xml:space="preserve">              {
                "sp": "&lt;effectivedate -8cd YYYY-MM-DDT06:30:00+00:00&gt;",
                "v": "0.635",
                "q": "E6",
                "e": "10",
                "arc": null
              },
</v>
      </c>
    </row>
    <row r="66" spans="1:16" x14ac:dyDescent="0.25">
      <c r="A66" t="s">
        <v>490</v>
      </c>
      <c r="B66" cm="1">
        <f t="array" aca="1" ref="B66" ca="1">INDIRECT("'[LoadShape.xlsx]" &amp; 'Load Shape Criteria'!$H$4 &amp; " 22'!$L17")</f>
        <v>0.1</v>
      </c>
      <c r="C66" cm="1">
        <f t="array" aca="1" ref="C66" ca="1">INDIRECT("'[LoadShape.xlsx]" &amp; 'Load Shape Criteria'!$H$4 &amp; " 23'!$I$4") * $B$2</f>
        <v>57.599999999999973</v>
      </c>
      <c r="D66">
        <f>'Step 1160-1270'!G$11-10000</f>
        <v>366</v>
      </c>
      <c r="E66" s="3">
        <f t="shared" ca="1" si="0"/>
        <v>0.63541666666666707</v>
      </c>
      <c r="F66" s="3" t="s">
        <v>69</v>
      </c>
      <c r="G66" s="3">
        <v>10</v>
      </c>
      <c r="I66" s="33" t="str">
        <f t="shared" si="1"/>
        <v/>
      </c>
      <c r="J66" s="33" t="str">
        <f t="shared" si="9"/>
        <v xml:space="preserve">,
</v>
      </c>
      <c r="K66" s="10" t="str">
        <f t="shared" si="3"/>
        <v xml:space="preserve">                "sp": "&lt;effectivedate -8cd YYYY-MM-DDT07:00:00+00:00&gt;",</v>
      </c>
      <c r="L66" t="str">
        <f t="shared" ca="1" si="10"/>
        <v xml:space="preserve">                "v": "0.635",</v>
      </c>
      <c r="M66" t="str">
        <f t="shared" si="11"/>
        <v xml:space="preserve">                "q": "E6",</v>
      </c>
      <c r="N66" t="str">
        <f t="shared" si="12"/>
        <v xml:space="preserve">                "e": "10",</v>
      </c>
      <c r="O66" t="str">
        <f t="shared" si="13"/>
        <v xml:space="preserve">                "arc": null</v>
      </c>
      <c r="P66" s="11" t="str">
        <f t="shared" ca="1" si="14"/>
        <v xml:space="preserve">              {
                "sp": "&lt;effectivedate -8cd YYYY-MM-DDT07:00:00+00:00&gt;",
                "v": "0.635",
                "q": "E6",
                "e": "10",
                "arc": null
              },
</v>
      </c>
    </row>
    <row r="67" spans="1:16" x14ac:dyDescent="0.25">
      <c r="A67" t="s">
        <v>491</v>
      </c>
      <c r="B67" cm="1">
        <f t="array" aca="1" ref="B67" ca="1">INDIRECT("'[LoadShape.xlsx]" &amp; 'Load Shape Criteria'!$H$4 &amp; " 22'!$L18")</f>
        <v>0.1</v>
      </c>
      <c r="C67" cm="1">
        <f t="array" aca="1" ref="C67" ca="1">INDIRECT("'[LoadShape.xlsx]" &amp; 'Load Shape Criteria'!$H$4 &amp; " 23'!$I$4") * $B$2</f>
        <v>57.599999999999973</v>
      </c>
      <c r="D67">
        <f>'Step 1160-1270'!G$11-10000</f>
        <v>366</v>
      </c>
      <c r="E67" s="3">
        <f t="shared" ca="1" si="0"/>
        <v>0.63541666666666707</v>
      </c>
      <c r="F67" s="3" t="s">
        <v>69</v>
      </c>
      <c r="G67" s="3">
        <v>10</v>
      </c>
      <c r="I67" s="33" t="str">
        <f t="shared" si="1"/>
        <v/>
      </c>
      <c r="J67" s="33" t="str">
        <f t="shared" si="9"/>
        <v xml:space="preserve">,
</v>
      </c>
      <c r="K67" s="10" t="str">
        <f t="shared" si="3"/>
        <v xml:space="preserve">                "sp": "&lt;effectivedate -8cd YYYY-MM-DDT07:30:00+00:00&gt;",</v>
      </c>
      <c r="L67" t="str">
        <f t="shared" ca="1" si="10"/>
        <v xml:space="preserve">                "v": "0.635",</v>
      </c>
      <c r="M67" t="str">
        <f t="shared" si="11"/>
        <v xml:space="preserve">                "q": "E6",</v>
      </c>
      <c r="N67" t="str">
        <f t="shared" si="12"/>
        <v xml:space="preserve">                "e": "10",</v>
      </c>
      <c r="O67" t="str">
        <f t="shared" si="13"/>
        <v xml:space="preserve">                "arc": null</v>
      </c>
      <c r="P67" s="11" t="str">
        <f t="shared" ca="1" si="14"/>
        <v xml:space="preserve">              {
                "sp": "&lt;effectivedate -8cd YYYY-MM-DDT07:30:00+00:00&gt;",
                "v": "0.635",
                "q": "E6",
                "e": "10",
                "arc": null
              },
</v>
      </c>
    </row>
    <row r="68" spans="1:16" x14ac:dyDescent="0.25">
      <c r="A68" t="s">
        <v>492</v>
      </c>
      <c r="B68" cm="1">
        <f t="array" aca="1" ref="B68" ca="1">INDIRECT("'[LoadShape.xlsx]" &amp; 'Load Shape Criteria'!$H$4 &amp; " 22'!$L19")</f>
        <v>0.1</v>
      </c>
      <c r="C68" cm="1">
        <f t="array" aca="1" ref="C68" ca="1">INDIRECT("'[LoadShape.xlsx]" &amp; 'Load Shape Criteria'!$H$4 &amp; " 23'!$I$4") * $B$2</f>
        <v>57.599999999999973</v>
      </c>
      <c r="D68">
        <f>'Step 1160-1270'!G$11-10000</f>
        <v>366</v>
      </c>
      <c r="E68" s="3">
        <f t="shared" ca="1" si="0"/>
        <v>0.63541666666666707</v>
      </c>
      <c r="F68" s="3" t="s">
        <v>69</v>
      </c>
      <c r="G68" s="3">
        <v>10</v>
      </c>
      <c r="I68" s="33" t="str">
        <f t="shared" si="1"/>
        <v/>
      </c>
      <c r="J68" s="33" t="str">
        <f t="shared" si="9"/>
        <v xml:space="preserve">,
</v>
      </c>
      <c r="K68" s="10" t="str">
        <f t="shared" si="3"/>
        <v xml:space="preserve">                "sp": "&lt;effectivedate -8cd YYYY-MM-DDT08:00:00+00:00&gt;",</v>
      </c>
      <c r="L68" t="str">
        <f t="shared" ca="1" si="10"/>
        <v xml:space="preserve">                "v": "0.635",</v>
      </c>
      <c r="M68" t="str">
        <f t="shared" si="11"/>
        <v xml:space="preserve">                "q": "E6",</v>
      </c>
      <c r="N68" t="str">
        <f t="shared" si="12"/>
        <v xml:space="preserve">                "e": "10",</v>
      </c>
      <c r="O68" t="str">
        <f t="shared" si="13"/>
        <v xml:space="preserve">                "arc": null</v>
      </c>
      <c r="P68" s="11" t="str">
        <f t="shared" ca="1" si="14"/>
        <v xml:space="preserve">              {
                "sp": "&lt;effectivedate -8cd YYYY-MM-DDT08:00:00+00:00&gt;",
                "v": "0.635",
                "q": "E6",
                "e": "10",
                "arc": null
              },
</v>
      </c>
    </row>
    <row r="69" spans="1:16" x14ac:dyDescent="0.25">
      <c r="A69" t="s">
        <v>493</v>
      </c>
      <c r="B69" cm="1">
        <f t="array" aca="1" ref="B69" ca="1">INDIRECT("'[LoadShape.xlsx]" &amp; 'Load Shape Criteria'!$H$4 &amp; " 22'!$L20")</f>
        <v>0.2</v>
      </c>
      <c r="C69" cm="1">
        <f t="array" aca="1" ref="C69" ca="1">INDIRECT("'[LoadShape.xlsx]" &amp; 'Load Shape Criteria'!$H$4 &amp; " 23'!$I$4") * $B$2</f>
        <v>57.599999999999973</v>
      </c>
      <c r="D69">
        <f>'Step 1160-1270'!G$11-10000</f>
        <v>366</v>
      </c>
      <c r="E69" s="3">
        <f t="shared" ref="E69:E132" ca="1" si="15">(B69/(C69))*(D69)</f>
        <v>1.2708333333333341</v>
      </c>
      <c r="F69" s="3" t="s">
        <v>69</v>
      </c>
      <c r="G69" s="3">
        <v>10</v>
      </c>
      <c r="I69" s="33" t="str">
        <f t="shared" si="1"/>
        <v/>
      </c>
      <c r="J69" s="33" t="str">
        <f t="shared" si="9"/>
        <v xml:space="preserve">,
</v>
      </c>
      <c r="K69" s="10" t="str">
        <f t="shared" si="3"/>
        <v xml:space="preserve">                "sp": "&lt;effectivedate -8cd YYYY-MM-DDT08:30:00+00:00&gt;",</v>
      </c>
      <c r="L69" t="str">
        <f t="shared" ca="1" si="10"/>
        <v xml:space="preserve">                "v": "1.271",</v>
      </c>
      <c r="M69" t="str">
        <f t="shared" si="11"/>
        <v xml:space="preserve">                "q": "E6",</v>
      </c>
      <c r="N69" t="str">
        <f t="shared" si="12"/>
        <v xml:space="preserve">                "e": "10",</v>
      </c>
      <c r="O69" t="str">
        <f t="shared" si="13"/>
        <v xml:space="preserve">                "arc": null</v>
      </c>
      <c r="P69" s="11" t="str">
        <f t="shared" ca="1" si="14"/>
        <v xml:space="preserve">              {
                "sp": "&lt;effectivedate -8cd YYYY-MM-DDT08:30:00+00:00&gt;",
                "v": "1.271",
                "q": "E6",
                "e": "10",
                "arc": null
              },
</v>
      </c>
    </row>
    <row r="70" spans="1:16" x14ac:dyDescent="0.25">
      <c r="A70" t="s">
        <v>494</v>
      </c>
      <c r="B70" cm="1">
        <f t="array" aca="1" ref="B70" ca="1">INDIRECT("'[LoadShape.xlsx]" &amp; 'Load Shape Criteria'!$H$4 &amp; " 22'!$L21")</f>
        <v>0.2</v>
      </c>
      <c r="C70" cm="1">
        <f t="array" aca="1" ref="C70" ca="1">INDIRECT("'[LoadShape.xlsx]" &amp; 'Load Shape Criteria'!$H$4 &amp; " 23'!$I$4") * $B$2</f>
        <v>57.599999999999973</v>
      </c>
      <c r="D70">
        <f>'Step 1160-1270'!G$11-10000</f>
        <v>366</v>
      </c>
      <c r="E70" s="3">
        <f t="shared" ca="1" si="15"/>
        <v>1.2708333333333341</v>
      </c>
      <c r="F70" s="3" t="s">
        <v>69</v>
      </c>
      <c r="G70" s="3">
        <v>10</v>
      </c>
      <c r="I70" s="33" t="str">
        <f t="shared" ref="I70:I133" si="16">IF(ISERROR(FIND("T00:30:00",$A70)),"","          {
            ""settlementDay"": {
              ""settlementDayDate"": """&amp;SUBSTITUTE($A70,"00:30","00:00")&amp;""",
              ""periodDuration"": 30
            },
            ""consumptionPeriods"": [
")</f>
        <v/>
      </c>
      <c r="J70" s="33" t="str">
        <f t="shared" si="9"/>
        <v xml:space="preserve">,
</v>
      </c>
      <c r="K70" s="10" t="str">
        <f t="shared" ref="K70:K133" si="17">"                ""sp"": """&amp;$A70&amp;""","</f>
        <v xml:space="preserve">                "sp": "&lt;effectivedate -8cd YYYY-MM-DDT09:00:00+00:00&gt;",</v>
      </c>
      <c r="L70" t="str">
        <f t="shared" ca="1" si="10"/>
        <v xml:space="preserve">                "v": "1.271",</v>
      </c>
      <c r="M70" t="str">
        <f t="shared" si="11"/>
        <v xml:space="preserve">                "q": "E6",</v>
      </c>
      <c r="N70" t="str">
        <f t="shared" si="12"/>
        <v xml:space="preserve">                "e": "10",</v>
      </c>
      <c r="O70" t="str">
        <f t="shared" si="13"/>
        <v xml:space="preserve">                "arc": null</v>
      </c>
      <c r="P70" s="11" t="str">
        <f t="shared" ca="1" si="14"/>
        <v xml:space="preserve">              {
                "sp": "&lt;effectivedate -8cd YYYY-MM-DDT09:00:00+00:00&gt;",
                "v": "1.271",
                "q": "E6",
                "e": "10",
                "arc": null
              },
</v>
      </c>
    </row>
    <row r="71" spans="1:16" x14ac:dyDescent="0.25">
      <c r="A71" t="s">
        <v>495</v>
      </c>
      <c r="B71" cm="1">
        <f t="array" aca="1" ref="B71" ca="1">INDIRECT("'[LoadShape.xlsx]" &amp; 'Load Shape Criteria'!$H$4 &amp; " 22'!$L22")</f>
        <v>0.2</v>
      </c>
      <c r="C71" cm="1">
        <f t="array" aca="1" ref="C71" ca="1">INDIRECT("'[LoadShape.xlsx]" &amp; 'Load Shape Criteria'!$H$4 &amp; " 23'!$I$4") * $B$2</f>
        <v>57.599999999999973</v>
      </c>
      <c r="D71">
        <f>'Step 1160-1270'!G$11-10000</f>
        <v>366</v>
      </c>
      <c r="E71" s="3">
        <f t="shared" ca="1" si="15"/>
        <v>1.2708333333333341</v>
      </c>
      <c r="F71" s="3" t="s">
        <v>69</v>
      </c>
      <c r="G71" s="3">
        <v>10</v>
      </c>
      <c r="I71" s="33" t="str">
        <f t="shared" si="16"/>
        <v/>
      </c>
      <c r="J71" s="33" t="str">
        <f t="shared" si="9"/>
        <v xml:space="preserve">,
</v>
      </c>
      <c r="K71" s="10" t="str">
        <f t="shared" si="17"/>
        <v xml:space="preserve">                "sp": "&lt;effectivedate -8cd YYYY-MM-DDT09:30:00+00:00&gt;",</v>
      </c>
      <c r="L71" t="str">
        <f t="shared" ca="1" si="10"/>
        <v xml:space="preserve">                "v": "1.271",</v>
      </c>
      <c r="M71" t="str">
        <f t="shared" si="11"/>
        <v xml:space="preserve">                "q": "E6",</v>
      </c>
      <c r="N71" t="str">
        <f t="shared" si="12"/>
        <v xml:space="preserve">                "e": "10",</v>
      </c>
      <c r="O71" t="str">
        <f t="shared" si="13"/>
        <v xml:space="preserve">                "arc": null</v>
      </c>
      <c r="P71" s="11" t="str">
        <f t="shared" ca="1" si="14"/>
        <v xml:space="preserve">              {
                "sp": "&lt;effectivedate -8cd YYYY-MM-DDT09:30:00+00:00&gt;",
                "v": "1.271",
                "q": "E6",
                "e": "10",
                "arc": null
              },
</v>
      </c>
    </row>
    <row r="72" spans="1:16" x14ac:dyDescent="0.25">
      <c r="A72" t="s">
        <v>496</v>
      </c>
      <c r="B72" cm="1">
        <f t="array" aca="1" ref="B72" ca="1">INDIRECT("'[LoadShape.xlsx]" &amp; 'Load Shape Criteria'!$H$4 &amp; " 22'!$L23")</f>
        <v>0.2</v>
      </c>
      <c r="C72" cm="1">
        <f t="array" aca="1" ref="C72" ca="1">INDIRECT("'[LoadShape.xlsx]" &amp; 'Load Shape Criteria'!$H$4 &amp; " 23'!$I$4") * $B$2</f>
        <v>57.599999999999973</v>
      </c>
      <c r="D72">
        <f>'Step 1160-1270'!G$11-10000</f>
        <v>366</v>
      </c>
      <c r="E72" s="3">
        <f t="shared" ca="1" si="15"/>
        <v>1.2708333333333341</v>
      </c>
      <c r="F72" s="3" t="s">
        <v>69</v>
      </c>
      <c r="G72" s="3">
        <v>10</v>
      </c>
      <c r="I72" s="33" t="str">
        <f t="shared" si="16"/>
        <v/>
      </c>
      <c r="J72" s="33" t="str">
        <f t="shared" si="9"/>
        <v xml:space="preserve">,
</v>
      </c>
      <c r="K72" s="10" t="str">
        <f t="shared" si="17"/>
        <v xml:space="preserve">                "sp": "&lt;effectivedate -8cd YYYY-MM-DDT10:00:00+00:00&gt;",</v>
      </c>
      <c r="L72" t="str">
        <f t="shared" ca="1" si="10"/>
        <v xml:space="preserve">                "v": "1.271",</v>
      </c>
      <c r="M72" t="str">
        <f t="shared" si="11"/>
        <v xml:space="preserve">                "q": "E6",</v>
      </c>
      <c r="N72" t="str">
        <f t="shared" si="12"/>
        <v xml:space="preserve">                "e": "10",</v>
      </c>
      <c r="O72" t="str">
        <f t="shared" si="13"/>
        <v xml:space="preserve">                "arc": null</v>
      </c>
      <c r="P72" s="11" t="str">
        <f t="shared" ca="1" si="14"/>
        <v xml:space="preserve">              {
                "sp": "&lt;effectivedate -8cd YYYY-MM-DDT10:00:00+00:00&gt;",
                "v": "1.271",
                "q": "E6",
                "e": "10",
                "arc": null
              },
</v>
      </c>
    </row>
    <row r="73" spans="1:16" x14ac:dyDescent="0.25">
      <c r="A73" t="s">
        <v>497</v>
      </c>
      <c r="B73" cm="1">
        <f t="array" aca="1" ref="B73" ca="1">INDIRECT("'[LoadShape.xlsx]" &amp; 'Load Shape Criteria'!$H$4 &amp; " 22'!$L24")</f>
        <v>0.2</v>
      </c>
      <c r="C73" cm="1">
        <f t="array" aca="1" ref="C73" ca="1">INDIRECT("'[LoadShape.xlsx]" &amp; 'Load Shape Criteria'!$H$4 &amp; " 23'!$I$4") * $B$2</f>
        <v>57.599999999999973</v>
      </c>
      <c r="D73">
        <f>'Step 1160-1270'!G$11-10000</f>
        <v>366</v>
      </c>
      <c r="E73" s="3">
        <f t="shared" ca="1" si="15"/>
        <v>1.2708333333333341</v>
      </c>
      <c r="F73" s="3" t="s">
        <v>69</v>
      </c>
      <c r="G73" s="3">
        <v>10</v>
      </c>
      <c r="I73" s="33" t="str">
        <f t="shared" si="16"/>
        <v/>
      </c>
      <c r="J73" s="33" t="str">
        <f t="shared" si="9"/>
        <v xml:space="preserve">,
</v>
      </c>
      <c r="K73" s="10" t="str">
        <f t="shared" si="17"/>
        <v xml:space="preserve">                "sp": "&lt;effectivedate -8cd YYYY-MM-DDT10:30:00+00:00&gt;",</v>
      </c>
      <c r="L73" t="str">
        <f t="shared" ca="1" si="10"/>
        <v xml:space="preserve">                "v": "1.271",</v>
      </c>
      <c r="M73" t="str">
        <f t="shared" si="11"/>
        <v xml:space="preserve">                "q": "E6",</v>
      </c>
      <c r="N73" t="str">
        <f t="shared" si="12"/>
        <v xml:space="preserve">                "e": "10",</v>
      </c>
      <c r="O73" t="str">
        <f t="shared" si="13"/>
        <v xml:space="preserve">                "arc": null</v>
      </c>
      <c r="P73" s="11" t="str">
        <f t="shared" ca="1" si="14"/>
        <v xml:space="preserve">              {
                "sp": "&lt;effectivedate -8cd YYYY-MM-DDT10:30:00+00:00&gt;",
                "v": "1.271",
                "q": "E6",
                "e": "10",
                "arc": null
              },
</v>
      </c>
    </row>
    <row r="74" spans="1:16" x14ac:dyDescent="0.25">
      <c r="A74" t="s">
        <v>498</v>
      </c>
      <c r="B74" cm="1">
        <f t="array" aca="1" ref="B74" ca="1">INDIRECT("'[LoadShape.xlsx]" &amp; 'Load Shape Criteria'!$H$4 &amp; " 22'!$L25")</f>
        <v>0.2</v>
      </c>
      <c r="C74" cm="1">
        <f t="array" aca="1" ref="C74" ca="1">INDIRECT("'[LoadShape.xlsx]" &amp; 'Load Shape Criteria'!$H$4 &amp; " 23'!$I$4") * $B$2</f>
        <v>57.599999999999973</v>
      </c>
      <c r="D74">
        <f>'Step 1160-1270'!G$11-10000</f>
        <v>366</v>
      </c>
      <c r="E74" s="3">
        <f t="shared" ca="1" si="15"/>
        <v>1.2708333333333341</v>
      </c>
      <c r="F74" s="3" t="s">
        <v>69</v>
      </c>
      <c r="G74" s="3">
        <v>10</v>
      </c>
      <c r="I74" s="33" t="str">
        <f t="shared" si="16"/>
        <v/>
      </c>
      <c r="J74" s="33" t="str">
        <f t="shared" si="9"/>
        <v xml:space="preserve">,
</v>
      </c>
      <c r="K74" s="10" t="str">
        <f t="shared" si="17"/>
        <v xml:space="preserve">                "sp": "&lt;effectivedate -8cd YYYY-MM-DDT11:00:00+00:00&gt;",</v>
      </c>
      <c r="L74" t="str">
        <f t="shared" ca="1" si="10"/>
        <v xml:space="preserve">                "v": "1.271",</v>
      </c>
      <c r="M74" t="str">
        <f t="shared" si="11"/>
        <v xml:space="preserve">                "q": "E6",</v>
      </c>
      <c r="N74" t="str">
        <f t="shared" si="12"/>
        <v xml:space="preserve">                "e": "10",</v>
      </c>
      <c r="O74" t="str">
        <f t="shared" si="13"/>
        <v xml:space="preserve">                "arc": null</v>
      </c>
      <c r="P74" s="11" t="str">
        <f t="shared" ca="1" si="14"/>
        <v xml:space="preserve">              {
                "sp": "&lt;effectivedate -8cd YYYY-MM-DDT11:00:00+00:00&gt;",
                "v": "1.271",
                "q": "E6",
                "e": "10",
                "arc": null
              },
</v>
      </c>
    </row>
    <row r="75" spans="1:16" x14ac:dyDescent="0.25">
      <c r="A75" t="s">
        <v>499</v>
      </c>
      <c r="B75" cm="1">
        <f t="array" aca="1" ref="B75" ca="1">INDIRECT("'[LoadShape.xlsx]" &amp; 'Load Shape Criteria'!$H$4 &amp; " 22'!$L26")</f>
        <v>0.2</v>
      </c>
      <c r="C75" cm="1">
        <f t="array" aca="1" ref="C75" ca="1">INDIRECT("'[LoadShape.xlsx]" &amp; 'Load Shape Criteria'!$H$4 &amp; " 23'!$I$4") * $B$2</f>
        <v>57.599999999999973</v>
      </c>
      <c r="D75">
        <f>'Step 1160-1270'!G$11-10000</f>
        <v>366</v>
      </c>
      <c r="E75" s="3">
        <f t="shared" ca="1" si="15"/>
        <v>1.2708333333333341</v>
      </c>
      <c r="F75" s="3" t="s">
        <v>69</v>
      </c>
      <c r="G75" s="3">
        <v>10</v>
      </c>
      <c r="I75" s="33" t="str">
        <f t="shared" si="16"/>
        <v/>
      </c>
      <c r="J75" s="33" t="str">
        <f t="shared" si="9"/>
        <v xml:space="preserve">,
</v>
      </c>
      <c r="K75" s="10" t="str">
        <f t="shared" si="17"/>
        <v xml:space="preserve">                "sp": "&lt;effectivedate -8cd YYYY-MM-DDT11:30:00+00:00&gt;",</v>
      </c>
      <c r="L75" t="str">
        <f t="shared" ca="1" si="10"/>
        <v xml:space="preserve">                "v": "1.271",</v>
      </c>
      <c r="M75" t="str">
        <f t="shared" si="11"/>
        <v xml:space="preserve">                "q": "E6",</v>
      </c>
      <c r="N75" t="str">
        <f t="shared" si="12"/>
        <v xml:space="preserve">                "e": "10",</v>
      </c>
      <c r="O75" t="str">
        <f t="shared" si="13"/>
        <v xml:space="preserve">                "arc": null</v>
      </c>
      <c r="P75" s="11" t="str">
        <f t="shared" ca="1" si="14"/>
        <v xml:space="preserve">              {
                "sp": "&lt;effectivedate -8cd YYYY-MM-DDT11:30:00+00:00&gt;",
                "v": "1.271",
                "q": "E6",
                "e": "10",
                "arc": null
              },
</v>
      </c>
    </row>
    <row r="76" spans="1:16" x14ac:dyDescent="0.25">
      <c r="A76" t="s">
        <v>500</v>
      </c>
      <c r="B76" cm="1">
        <f t="array" aca="1" ref="B76" ca="1">INDIRECT("'[LoadShape.xlsx]" &amp; 'Load Shape Criteria'!$H$4 &amp; " 22'!$L27")</f>
        <v>0.2</v>
      </c>
      <c r="C76" cm="1">
        <f t="array" aca="1" ref="C76" ca="1">INDIRECT("'[LoadShape.xlsx]" &amp; 'Load Shape Criteria'!$H$4 &amp; " 23'!$I$4") * $B$2</f>
        <v>57.599999999999973</v>
      </c>
      <c r="D76">
        <f>'Step 1160-1270'!G$11-10000</f>
        <v>366</v>
      </c>
      <c r="E76" s="3">
        <f t="shared" ca="1" si="15"/>
        <v>1.2708333333333341</v>
      </c>
      <c r="F76" s="3" t="s">
        <v>69</v>
      </c>
      <c r="G76" s="3">
        <v>10</v>
      </c>
      <c r="I76" s="33" t="str">
        <f t="shared" si="16"/>
        <v/>
      </c>
      <c r="J76" s="33" t="str">
        <f t="shared" si="9"/>
        <v xml:space="preserve">,
</v>
      </c>
      <c r="K76" s="10" t="str">
        <f t="shared" si="17"/>
        <v xml:space="preserve">                "sp": "&lt;effectivedate -8cd YYYY-MM-DDT12:00:00+00:00&gt;",</v>
      </c>
      <c r="L76" t="str">
        <f t="shared" ca="1" si="10"/>
        <v xml:space="preserve">                "v": "1.271",</v>
      </c>
      <c r="M76" t="str">
        <f t="shared" si="11"/>
        <v xml:space="preserve">                "q": "E6",</v>
      </c>
      <c r="N76" t="str">
        <f t="shared" si="12"/>
        <v xml:space="preserve">                "e": "10",</v>
      </c>
      <c r="O76" t="str">
        <f t="shared" si="13"/>
        <v xml:space="preserve">                "arc": null</v>
      </c>
      <c r="P76" s="11" t="str">
        <f t="shared" ca="1" si="14"/>
        <v xml:space="preserve">              {
                "sp": "&lt;effectivedate -8cd YYYY-MM-DDT12:00:00+00:00&gt;",
                "v": "1.271",
                "q": "E6",
                "e": "10",
                "arc": null
              },
</v>
      </c>
    </row>
    <row r="77" spans="1:16" x14ac:dyDescent="0.25">
      <c r="A77" t="s">
        <v>501</v>
      </c>
      <c r="B77" cm="1">
        <f t="array" aca="1" ref="B77" ca="1">INDIRECT("'[LoadShape.xlsx]" &amp; 'Load Shape Criteria'!$H$4 &amp; " 22'!$L28")</f>
        <v>0.2</v>
      </c>
      <c r="C77" cm="1">
        <f t="array" aca="1" ref="C77" ca="1">INDIRECT("'[LoadShape.xlsx]" &amp; 'Load Shape Criteria'!$H$4 &amp; " 23'!$I$4") * $B$2</f>
        <v>57.599999999999973</v>
      </c>
      <c r="D77">
        <f>'Step 1160-1270'!G$11-10000</f>
        <v>366</v>
      </c>
      <c r="E77" s="3">
        <f t="shared" ca="1" si="15"/>
        <v>1.2708333333333341</v>
      </c>
      <c r="F77" s="3" t="s">
        <v>69</v>
      </c>
      <c r="G77" s="3">
        <v>10</v>
      </c>
      <c r="I77" s="33" t="str">
        <f t="shared" si="16"/>
        <v/>
      </c>
      <c r="J77" s="33" t="str">
        <f t="shared" si="9"/>
        <v xml:space="preserve">,
</v>
      </c>
      <c r="K77" s="10" t="str">
        <f t="shared" si="17"/>
        <v xml:space="preserve">                "sp": "&lt;effectivedate -8cd YYYY-MM-DDT12:30:00+00:00&gt;",</v>
      </c>
      <c r="L77" t="str">
        <f t="shared" ca="1" si="10"/>
        <v xml:space="preserve">                "v": "1.271",</v>
      </c>
      <c r="M77" t="str">
        <f t="shared" si="11"/>
        <v xml:space="preserve">                "q": "E6",</v>
      </c>
      <c r="N77" t="str">
        <f t="shared" si="12"/>
        <v xml:space="preserve">                "e": "10",</v>
      </c>
      <c r="O77" t="str">
        <f t="shared" si="13"/>
        <v xml:space="preserve">                "arc": null</v>
      </c>
      <c r="P77" s="11" t="str">
        <f t="shared" ca="1" si="14"/>
        <v xml:space="preserve">              {
                "sp": "&lt;effectivedate -8cd YYYY-MM-DDT12:30:00+00:00&gt;",
                "v": "1.271",
                "q": "E6",
                "e": "10",
                "arc": null
              },
</v>
      </c>
    </row>
    <row r="78" spans="1:16" x14ac:dyDescent="0.25">
      <c r="A78" t="s">
        <v>502</v>
      </c>
      <c r="B78" cm="1">
        <f t="array" aca="1" ref="B78" ca="1">INDIRECT("'[LoadShape.xlsx]" &amp; 'Load Shape Criteria'!$H$4 &amp; " 22'!$L29")</f>
        <v>0.2</v>
      </c>
      <c r="C78" cm="1">
        <f t="array" aca="1" ref="C78" ca="1">INDIRECT("'[LoadShape.xlsx]" &amp; 'Load Shape Criteria'!$H$4 &amp; " 23'!$I$4") * $B$2</f>
        <v>57.599999999999973</v>
      </c>
      <c r="D78">
        <f>'Step 1160-1270'!G$11-10000</f>
        <v>366</v>
      </c>
      <c r="E78" s="3">
        <f t="shared" ca="1" si="15"/>
        <v>1.2708333333333341</v>
      </c>
      <c r="F78" s="3" t="s">
        <v>69</v>
      </c>
      <c r="G78" s="3">
        <v>10</v>
      </c>
      <c r="I78" s="33" t="str">
        <f t="shared" si="16"/>
        <v/>
      </c>
      <c r="J78" s="33" t="str">
        <f t="shared" si="9"/>
        <v xml:space="preserve">,
</v>
      </c>
      <c r="K78" s="10" t="str">
        <f t="shared" si="17"/>
        <v xml:space="preserve">                "sp": "&lt;effectivedate -8cd YYYY-MM-DDT13:00:00+00:00&gt;",</v>
      </c>
      <c r="L78" t="str">
        <f t="shared" ca="1" si="10"/>
        <v xml:space="preserve">                "v": "1.271",</v>
      </c>
      <c r="M78" t="str">
        <f t="shared" si="11"/>
        <v xml:space="preserve">                "q": "E6",</v>
      </c>
      <c r="N78" t="str">
        <f t="shared" si="12"/>
        <v xml:space="preserve">                "e": "10",</v>
      </c>
      <c r="O78" t="str">
        <f t="shared" si="13"/>
        <v xml:space="preserve">                "arc": null</v>
      </c>
      <c r="P78" s="11" t="str">
        <f t="shared" ca="1" si="14"/>
        <v xml:space="preserve">              {
                "sp": "&lt;effectivedate -8cd YYYY-MM-DDT13:00:00+00:00&gt;",
                "v": "1.271",
                "q": "E6",
                "e": "10",
                "arc": null
              },
</v>
      </c>
    </row>
    <row r="79" spans="1:16" x14ac:dyDescent="0.25">
      <c r="A79" t="s">
        <v>503</v>
      </c>
      <c r="B79" cm="1">
        <f t="array" aca="1" ref="B79" ca="1">INDIRECT("'[LoadShape.xlsx]" &amp; 'Load Shape Criteria'!$H$4 &amp; " 22'!$L30")</f>
        <v>0.2</v>
      </c>
      <c r="C79" cm="1">
        <f t="array" aca="1" ref="C79" ca="1">INDIRECT("'[LoadShape.xlsx]" &amp; 'Load Shape Criteria'!$H$4 &amp; " 23'!$I$4") * $B$2</f>
        <v>57.599999999999973</v>
      </c>
      <c r="D79">
        <f>'Step 1160-1270'!G$11-10000</f>
        <v>366</v>
      </c>
      <c r="E79" s="3">
        <f t="shared" ca="1" si="15"/>
        <v>1.2708333333333341</v>
      </c>
      <c r="F79" s="3" t="s">
        <v>69</v>
      </c>
      <c r="G79" s="3">
        <v>10</v>
      </c>
      <c r="I79" s="33" t="str">
        <f t="shared" si="16"/>
        <v/>
      </c>
      <c r="J79" s="33" t="str">
        <f t="shared" si="9"/>
        <v xml:space="preserve">,
</v>
      </c>
      <c r="K79" s="10" t="str">
        <f t="shared" si="17"/>
        <v xml:space="preserve">                "sp": "&lt;effectivedate -8cd YYYY-MM-DDT13:30:00+00:00&gt;",</v>
      </c>
      <c r="L79" t="str">
        <f t="shared" ca="1" si="10"/>
        <v xml:space="preserve">                "v": "1.271",</v>
      </c>
      <c r="M79" t="str">
        <f t="shared" si="11"/>
        <v xml:space="preserve">                "q": "E6",</v>
      </c>
      <c r="N79" t="str">
        <f t="shared" si="12"/>
        <v xml:space="preserve">                "e": "10",</v>
      </c>
      <c r="O79" t="str">
        <f t="shared" si="13"/>
        <v xml:space="preserve">                "arc": null</v>
      </c>
      <c r="P79" s="11" t="str">
        <f t="shared" ca="1" si="14"/>
        <v xml:space="preserve">              {
                "sp": "&lt;effectivedate -8cd YYYY-MM-DDT13:30:00+00:00&gt;",
                "v": "1.271",
                "q": "E6",
                "e": "10",
                "arc": null
              },
</v>
      </c>
    </row>
    <row r="80" spans="1:16" x14ac:dyDescent="0.25">
      <c r="A80" t="s">
        <v>504</v>
      </c>
      <c r="B80" cm="1">
        <f t="array" aca="1" ref="B80" ca="1">INDIRECT("'[LoadShape.xlsx]" &amp; 'Load Shape Criteria'!$H$4 &amp; " 22'!$L31")</f>
        <v>0.2</v>
      </c>
      <c r="C80" cm="1">
        <f t="array" aca="1" ref="C80" ca="1">INDIRECT("'[LoadShape.xlsx]" &amp; 'Load Shape Criteria'!$H$4 &amp; " 23'!$I$4") * $B$2</f>
        <v>57.599999999999973</v>
      </c>
      <c r="D80">
        <f>'Step 1160-1270'!G$11-10000</f>
        <v>366</v>
      </c>
      <c r="E80" s="3">
        <f t="shared" ca="1" si="15"/>
        <v>1.2708333333333341</v>
      </c>
      <c r="F80" s="3" t="s">
        <v>69</v>
      </c>
      <c r="G80" s="3">
        <v>10</v>
      </c>
      <c r="I80" s="33" t="str">
        <f t="shared" si="16"/>
        <v/>
      </c>
      <c r="J80" s="33" t="str">
        <f t="shared" si="9"/>
        <v xml:space="preserve">,
</v>
      </c>
      <c r="K80" s="10" t="str">
        <f t="shared" si="17"/>
        <v xml:space="preserve">                "sp": "&lt;effectivedate -8cd YYYY-MM-DDT14:00:00+00:00&gt;",</v>
      </c>
      <c r="L80" t="str">
        <f t="shared" ca="1" si="10"/>
        <v xml:space="preserve">                "v": "1.271",</v>
      </c>
      <c r="M80" t="str">
        <f t="shared" si="11"/>
        <v xml:space="preserve">                "q": "E6",</v>
      </c>
      <c r="N80" t="str">
        <f t="shared" si="12"/>
        <v xml:space="preserve">                "e": "10",</v>
      </c>
      <c r="O80" t="str">
        <f t="shared" si="13"/>
        <v xml:space="preserve">                "arc": null</v>
      </c>
      <c r="P80" s="11" t="str">
        <f t="shared" ca="1" si="14"/>
        <v xml:space="preserve">              {
                "sp": "&lt;effectivedate -8cd YYYY-MM-DDT14:00:00+00:00&gt;",
                "v": "1.271",
                "q": "E6",
                "e": "10",
                "arc": null
              },
</v>
      </c>
    </row>
    <row r="81" spans="1:16" x14ac:dyDescent="0.25">
      <c r="A81" t="s">
        <v>505</v>
      </c>
      <c r="B81" cm="1">
        <f t="array" aca="1" ref="B81" ca="1">INDIRECT("'[LoadShape.xlsx]" &amp; 'Load Shape Criteria'!$H$4 &amp; " 22'!$L32")</f>
        <v>0.2</v>
      </c>
      <c r="C81" cm="1">
        <f t="array" aca="1" ref="C81" ca="1">INDIRECT("'[LoadShape.xlsx]" &amp; 'Load Shape Criteria'!$H$4 &amp; " 23'!$I$4") * $B$2</f>
        <v>57.599999999999973</v>
      </c>
      <c r="D81">
        <f>'Step 1160-1270'!G$11-10000</f>
        <v>366</v>
      </c>
      <c r="E81" s="3">
        <f t="shared" ca="1" si="15"/>
        <v>1.2708333333333341</v>
      </c>
      <c r="F81" s="3" t="s">
        <v>69</v>
      </c>
      <c r="G81" s="3">
        <v>10</v>
      </c>
      <c r="I81" s="33" t="str">
        <f t="shared" si="16"/>
        <v/>
      </c>
      <c r="J81" s="33" t="str">
        <f t="shared" si="9"/>
        <v xml:space="preserve">,
</v>
      </c>
      <c r="K81" s="10" t="str">
        <f t="shared" si="17"/>
        <v xml:space="preserve">                "sp": "&lt;effectivedate -8cd YYYY-MM-DDT14:30:00+00:00&gt;",</v>
      </c>
      <c r="L81" t="str">
        <f t="shared" ca="1" si="10"/>
        <v xml:space="preserve">                "v": "1.271",</v>
      </c>
      <c r="M81" t="str">
        <f t="shared" si="11"/>
        <v xml:space="preserve">                "q": "E6",</v>
      </c>
      <c r="N81" t="str">
        <f t="shared" si="12"/>
        <v xml:space="preserve">                "e": "10",</v>
      </c>
      <c r="O81" t="str">
        <f t="shared" si="13"/>
        <v xml:space="preserve">                "arc": null</v>
      </c>
      <c r="P81" s="11" t="str">
        <f t="shared" ca="1" si="14"/>
        <v xml:space="preserve">              {
                "sp": "&lt;effectivedate -8cd YYYY-MM-DDT14:30:00+00:00&gt;",
                "v": "1.271",
                "q": "E6",
                "e": "10",
                "arc": null
              },
</v>
      </c>
    </row>
    <row r="82" spans="1:16" x14ac:dyDescent="0.25">
      <c r="A82" t="s">
        <v>506</v>
      </c>
      <c r="B82" cm="1">
        <f t="array" aca="1" ref="B82" ca="1">INDIRECT("'[LoadShape.xlsx]" &amp; 'Load Shape Criteria'!$H$4 &amp; " 22'!$L33")</f>
        <v>0.2</v>
      </c>
      <c r="C82" cm="1">
        <f t="array" aca="1" ref="C82" ca="1">INDIRECT("'[LoadShape.xlsx]" &amp; 'Load Shape Criteria'!$H$4 &amp; " 23'!$I$4") * $B$2</f>
        <v>57.599999999999973</v>
      </c>
      <c r="D82">
        <f>'Step 1160-1270'!G$11-10000</f>
        <v>366</v>
      </c>
      <c r="E82" s="3">
        <f t="shared" ca="1" si="15"/>
        <v>1.2708333333333341</v>
      </c>
      <c r="F82" s="3" t="s">
        <v>69</v>
      </c>
      <c r="G82" s="3">
        <v>10</v>
      </c>
      <c r="I82" s="33" t="str">
        <f t="shared" si="16"/>
        <v/>
      </c>
      <c r="J82" s="33" t="str">
        <f t="shared" si="9"/>
        <v xml:space="preserve">,
</v>
      </c>
      <c r="K82" s="10" t="str">
        <f t="shared" si="17"/>
        <v xml:space="preserve">                "sp": "&lt;effectivedate -8cd YYYY-MM-DDT15:00:00+00:00&gt;",</v>
      </c>
      <c r="L82" t="str">
        <f t="shared" ca="1" si="10"/>
        <v xml:space="preserve">                "v": "1.271",</v>
      </c>
      <c r="M82" t="str">
        <f t="shared" si="11"/>
        <v xml:space="preserve">                "q": "E6",</v>
      </c>
      <c r="N82" t="str">
        <f t="shared" si="12"/>
        <v xml:space="preserve">                "e": "10",</v>
      </c>
      <c r="O82" t="str">
        <f t="shared" si="13"/>
        <v xml:space="preserve">                "arc": null</v>
      </c>
      <c r="P82" s="11" t="str">
        <f t="shared" ca="1" si="14"/>
        <v xml:space="preserve">              {
                "sp": "&lt;effectivedate -8cd YYYY-MM-DDT15:00:00+00:00&gt;",
                "v": "1.271",
                "q": "E6",
                "e": "10",
                "arc": null
              },
</v>
      </c>
    </row>
    <row r="83" spans="1:16" x14ac:dyDescent="0.25">
      <c r="A83" t="s">
        <v>507</v>
      </c>
      <c r="B83" cm="1">
        <f t="array" aca="1" ref="B83" ca="1">INDIRECT("'[LoadShape.xlsx]" &amp; 'Load Shape Criteria'!$H$4 &amp; " 22'!$L34")</f>
        <v>0.2</v>
      </c>
      <c r="C83" cm="1">
        <f t="array" aca="1" ref="C83" ca="1">INDIRECT("'[LoadShape.xlsx]" &amp; 'Load Shape Criteria'!$H$4 &amp; " 23'!$I$4") * $B$2</f>
        <v>57.599999999999973</v>
      </c>
      <c r="D83">
        <f>'Step 1160-1270'!G$11-10000</f>
        <v>366</v>
      </c>
      <c r="E83" s="3">
        <f t="shared" ca="1" si="15"/>
        <v>1.2708333333333341</v>
      </c>
      <c r="F83" s="3" t="s">
        <v>69</v>
      </c>
      <c r="G83" s="3">
        <v>10</v>
      </c>
      <c r="I83" s="33" t="str">
        <f t="shared" si="16"/>
        <v/>
      </c>
      <c r="J83" s="33" t="str">
        <f t="shared" si="9"/>
        <v xml:space="preserve">,
</v>
      </c>
      <c r="K83" s="10" t="str">
        <f t="shared" si="17"/>
        <v xml:space="preserve">                "sp": "&lt;effectivedate -8cd YYYY-MM-DDT15:30:00+00:00&gt;",</v>
      </c>
      <c r="L83" t="str">
        <f t="shared" ca="1" si="10"/>
        <v xml:space="preserve">                "v": "1.271",</v>
      </c>
      <c r="M83" t="str">
        <f t="shared" si="11"/>
        <v xml:space="preserve">                "q": "E6",</v>
      </c>
      <c r="N83" t="str">
        <f t="shared" si="12"/>
        <v xml:space="preserve">                "e": "10",</v>
      </c>
      <c r="O83" t="str">
        <f t="shared" si="13"/>
        <v xml:space="preserve">                "arc": null</v>
      </c>
      <c r="P83" s="11" t="str">
        <f t="shared" ca="1" si="14"/>
        <v xml:space="preserve">              {
                "sp": "&lt;effectivedate -8cd YYYY-MM-DDT15:30:00+00:00&gt;",
                "v": "1.271",
                "q": "E6",
                "e": "10",
                "arc": null
              },
</v>
      </c>
    </row>
    <row r="84" spans="1:16" x14ac:dyDescent="0.25">
      <c r="A84" t="s">
        <v>508</v>
      </c>
      <c r="B84" cm="1">
        <f t="array" aca="1" ref="B84" ca="1">INDIRECT("'[LoadShape.xlsx]" &amp; 'Load Shape Criteria'!$H$4 &amp; " 22'!$L35")</f>
        <v>0.2</v>
      </c>
      <c r="C84" cm="1">
        <f t="array" aca="1" ref="C84" ca="1">INDIRECT("'[LoadShape.xlsx]" &amp; 'Load Shape Criteria'!$H$4 &amp; " 23'!$I$4") * $B$2</f>
        <v>57.599999999999973</v>
      </c>
      <c r="D84">
        <f>'Step 1160-1270'!G$11-10000</f>
        <v>366</v>
      </c>
      <c r="E84" s="3">
        <f t="shared" ca="1" si="15"/>
        <v>1.2708333333333341</v>
      </c>
      <c r="F84" s="3" t="s">
        <v>69</v>
      </c>
      <c r="G84" s="3">
        <v>10</v>
      </c>
      <c r="I84" s="33" t="str">
        <f t="shared" si="16"/>
        <v/>
      </c>
      <c r="J84" s="33" t="str">
        <f t="shared" si="9"/>
        <v xml:space="preserve">,
</v>
      </c>
      <c r="K84" s="10" t="str">
        <f t="shared" si="17"/>
        <v xml:space="preserve">                "sp": "&lt;effectivedate -8cd YYYY-MM-DDT16:00:00+00:00&gt;",</v>
      </c>
      <c r="L84" t="str">
        <f t="shared" ca="1" si="10"/>
        <v xml:space="preserve">                "v": "1.271",</v>
      </c>
      <c r="M84" t="str">
        <f t="shared" si="11"/>
        <v xml:space="preserve">                "q": "E6",</v>
      </c>
      <c r="N84" t="str">
        <f t="shared" si="12"/>
        <v xml:space="preserve">                "e": "10",</v>
      </c>
      <c r="O84" t="str">
        <f t="shared" si="13"/>
        <v xml:space="preserve">                "arc": null</v>
      </c>
      <c r="P84" s="11" t="str">
        <f t="shared" ca="1" si="14"/>
        <v xml:space="preserve">              {
                "sp": "&lt;effectivedate -8cd YYYY-MM-DDT16:00:00+00:00&gt;",
                "v": "1.271",
                "q": "E6",
                "e": "10",
                "arc": null
              },
</v>
      </c>
    </row>
    <row r="85" spans="1:16" x14ac:dyDescent="0.25">
      <c r="A85" t="s">
        <v>509</v>
      </c>
      <c r="B85" cm="1">
        <f t="array" aca="1" ref="B85" ca="1">INDIRECT("'[LoadShape.xlsx]" &amp; 'Load Shape Criteria'!$H$4 &amp; " 22'!$L36")</f>
        <v>0.1</v>
      </c>
      <c r="C85" cm="1">
        <f t="array" aca="1" ref="C85" ca="1">INDIRECT("'[LoadShape.xlsx]" &amp; 'Load Shape Criteria'!$H$4 &amp; " 23'!$I$4") * $B$2</f>
        <v>57.599999999999973</v>
      </c>
      <c r="D85">
        <f>'Step 1160-1270'!G$11-10000</f>
        <v>366</v>
      </c>
      <c r="E85" s="3">
        <f t="shared" ca="1" si="15"/>
        <v>0.63541666666666707</v>
      </c>
      <c r="F85" s="3" t="s">
        <v>69</v>
      </c>
      <c r="G85" s="3">
        <v>10</v>
      </c>
      <c r="I85" s="33" t="str">
        <f t="shared" si="16"/>
        <v/>
      </c>
      <c r="J85" s="33" t="str">
        <f t="shared" si="9"/>
        <v xml:space="preserve">,
</v>
      </c>
      <c r="K85" s="10" t="str">
        <f t="shared" si="17"/>
        <v xml:space="preserve">                "sp": "&lt;effectivedate -8cd YYYY-MM-DDT16:30:00+00:00&gt;",</v>
      </c>
      <c r="L85" t="str">
        <f t="shared" ca="1" si="10"/>
        <v xml:space="preserve">                "v": "0.635",</v>
      </c>
      <c r="M85" t="str">
        <f t="shared" si="11"/>
        <v xml:space="preserve">                "q": "E6",</v>
      </c>
      <c r="N85" t="str">
        <f t="shared" si="12"/>
        <v xml:space="preserve">                "e": "10",</v>
      </c>
      <c r="O85" t="str">
        <f t="shared" si="13"/>
        <v xml:space="preserve">                "arc": null</v>
      </c>
      <c r="P85" s="11" t="str">
        <f t="shared" ca="1" si="14"/>
        <v xml:space="preserve">              {
                "sp": "&lt;effectivedate -8cd YYYY-MM-DDT16:30:00+00:00&gt;",
                "v": "0.635",
                "q": "E6",
                "e": "10",
                "arc": null
              },
</v>
      </c>
    </row>
    <row r="86" spans="1:16" x14ac:dyDescent="0.25">
      <c r="A86" t="s">
        <v>510</v>
      </c>
      <c r="B86" cm="1">
        <f t="array" aca="1" ref="B86" ca="1">INDIRECT("'[LoadShape.xlsx]" &amp; 'Load Shape Criteria'!$H$4 &amp; " 22'!$L37")</f>
        <v>0.1</v>
      </c>
      <c r="C86" cm="1">
        <f t="array" aca="1" ref="C86" ca="1">INDIRECT("'[LoadShape.xlsx]" &amp; 'Load Shape Criteria'!$H$4 &amp; " 23'!$I$4") * $B$2</f>
        <v>57.599999999999973</v>
      </c>
      <c r="D86">
        <f>'Step 1160-1270'!G$11-10000</f>
        <v>366</v>
      </c>
      <c r="E86" s="3">
        <f t="shared" ca="1" si="15"/>
        <v>0.63541666666666707</v>
      </c>
      <c r="F86" s="3" t="s">
        <v>69</v>
      </c>
      <c r="G86" s="3">
        <v>10</v>
      </c>
      <c r="I86" s="33" t="str">
        <f t="shared" si="16"/>
        <v/>
      </c>
      <c r="J86" s="33" t="str">
        <f t="shared" si="9"/>
        <v xml:space="preserve">,
</v>
      </c>
      <c r="K86" s="10" t="str">
        <f t="shared" si="17"/>
        <v xml:space="preserve">                "sp": "&lt;effectivedate -8cd YYYY-MM-DDT17:00:00+00:00&gt;",</v>
      </c>
      <c r="L86" t="str">
        <f t="shared" ca="1" si="10"/>
        <v xml:space="preserve">                "v": "0.635",</v>
      </c>
      <c r="M86" t="str">
        <f t="shared" si="11"/>
        <v xml:space="preserve">                "q": "E6",</v>
      </c>
      <c r="N86" t="str">
        <f t="shared" si="12"/>
        <v xml:space="preserve">                "e": "10",</v>
      </c>
      <c r="O86" t="str">
        <f t="shared" si="13"/>
        <v xml:space="preserve">                "arc": null</v>
      </c>
      <c r="P86" s="11" t="str">
        <f t="shared" ca="1" si="14"/>
        <v xml:space="preserve">              {
                "sp": "&lt;effectivedate -8cd YYYY-MM-DDT17:00:00+00:00&gt;",
                "v": "0.635",
                "q": "E6",
                "e": "10",
                "arc": null
              },
</v>
      </c>
    </row>
    <row r="87" spans="1:16" x14ac:dyDescent="0.25">
      <c r="A87" t="s">
        <v>511</v>
      </c>
      <c r="B87" cm="1">
        <f t="array" aca="1" ref="B87" ca="1">INDIRECT("'[LoadShape.xlsx]" &amp; 'Load Shape Criteria'!$H$4 &amp; " 22'!$L38")</f>
        <v>0.1</v>
      </c>
      <c r="C87" cm="1">
        <f t="array" aca="1" ref="C87" ca="1">INDIRECT("'[LoadShape.xlsx]" &amp; 'Load Shape Criteria'!$H$4 &amp; " 23'!$I$4") * $B$2</f>
        <v>57.599999999999973</v>
      </c>
      <c r="D87">
        <f>'Step 1160-1270'!G$11-10000</f>
        <v>366</v>
      </c>
      <c r="E87" s="3">
        <f t="shared" ca="1" si="15"/>
        <v>0.63541666666666707</v>
      </c>
      <c r="F87" s="3" t="s">
        <v>69</v>
      </c>
      <c r="G87" s="3">
        <v>10</v>
      </c>
      <c r="I87" s="33" t="str">
        <f t="shared" si="16"/>
        <v/>
      </c>
      <c r="J87" s="33" t="str">
        <f t="shared" si="9"/>
        <v xml:space="preserve">,
</v>
      </c>
      <c r="K87" s="10" t="str">
        <f t="shared" si="17"/>
        <v xml:space="preserve">                "sp": "&lt;effectivedate -8cd YYYY-MM-DDT17:30:00+00:00&gt;",</v>
      </c>
      <c r="L87" t="str">
        <f t="shared" ca="1" si="10"/>
        <v xml:space="preserve">                "v": "0.635",</v>
      </c>
      <c r="M87" t="str">
        <f t="shared" si="11"/>
        <v xml:space="preserve">                "q": "E6",</v>
      </c>
      <c r="N87" t="str">
        <f t="shared" si="12"/>
        <v xml:space="preserve">                "e": "10",</v>
      </c>
      <c r="O87" t="str">
        <f t="shared" si="13"/>
        <v xml:space="preserve">                "arc": null</v>
      </c>
      <c r="P87" s="11" t="str">
        <f t="shared" ca="1" si="14"/>
        <v xml:space="preserve">              {
                "sp": "&lt;effectivedate -8cd YYYY-MM-DDT17:30:00+00:00&gt;",
                "v": "0.635",
                "q": "E6",
                "e": "10",
                "arc": null
              },
</v>
      </c>
    </row>
    <row r="88" spans="1:16" x14ac:dyDescent="0.25">
      <c r="A88" t="s">
        <v>512</v>
      </c>
      <c r="B88" cm="1">
        <f t="array" aca="1" ref="B88" ca="1">INDIRECT("'[LoadShape.xlsx]" &amp; 'Load Shape Criteria'!$H$4 &amp; " 22'!$L39")</f>
        <v>0.1</v>
      </c>
      <c r="C88" cm="1">
        <f t="array" aca="1" ref="C88" ca="1">INDIRECT("'[LoadShape.xlsx]" &amp; 'Load Shape Criteria'!$H$4 &amp; " 23'!$I$4") * $B$2</f>
        <v>57.599999999999973</v>
      </c>
      <c r="D88">
        <f>'Step 1160-1270'!G$11-10000</f>
        <v>366</v>
      </c>
      <c r="E88" s="3">
        <f t="shared" ca="1" si="15"/>
        <v>0.63541666666666707</v>
      </c>
      <c r="F88" s="3" t="s">
        <v>69</v>
      </c>
      <c r="G88" s="3">
        <v>10</v>
      </c>
      <c r="I88" s="33" t="str">
        <f t="shared" si="16"/>
        <v/>
      </c>
      <c r="J88" s="33" t="str">
        <f t="shared" si="9"/>
        <v xml:space="preserve">,
</v>
      </c>
      <c r="K88" s="10" t="str">
        <f t="shared" si="17"/>
        <v xml:space="preserve">                "sp": "&lt;effectivedate -8cd YYYY-MM-DDT18:00:00+00:00&gt;",</v>
      </c>
      <c r="L88" t="str">
        <f t="shared" ca="1" si="10"/>
        <v xml:space="preserve">                "v": "0.635",</v>
      </c>
      <c r="M88" t="str">
        <f t="shared" si="11"/>
        <v xml:space="preserve">                "q": "E6",</v>
      </c>
      <c r="N88" t="str">
        <f t="shared" si="12"/>
        <v xml:space="preserve">                "e": "10",</v>
      </c>
      <c r="O88" t="str">
        <f t="shared" si="13"/>
        <v xml:space="preserve">                "arc": null</v>
      </c>
      <c r="P88" s="11" t="str">
        <f t="shared" ca="1" si="14"/>
        <v xml:space="preserve">              {
                "sp": "&lt;effectivedate -8cd YYYY-MM-DDT18:00:00+00:00&gt;",
                "v": "0.635",
                "q": "E6",
                "e": "10",
                "arc": null
              },
</v>
      </c>
    </row>
    <row r="89" spans="1:16" x14ac:dyDescent="0.25">
      <c r="A89" t="s">
        <v>513</v>
      </c>
      <c r="B89" cm="1">
        <f t="array" aca="1" ref="B89" ca="1">INDIRECT("'[LoadShape.xlsx]" &amp; 'Load Shape Criteria'!$H$4 &amp; " 22'!$L40")</f>
        <v>0.1</v>
      </c>
      <c r="C89" cm="1">
        <f t="array" aca="1" ref="C89" ca="1">INDIRECT("'[LoadShape.xlsx]" &amp; 'Load Shape Criteria'!$H$4 &amp; " 23'!$I$4") * $B$2</f>
        <v>57.599999999999973</v>
      </c>
      <c r="D89">
        <f>'Step 1160-1270'!G$11-10000</f>
        <v>366</v>
      </c>
      <c r="E89" s="3">
        <f t="shared" ca="1" si="15"/>
        <v>0.63541666666666707</v>
      </c>
      <c r="F89" s="3" t="s">
        <v>69</v>
      </c>
      <c r="G89" s="3">
        <v>10</v>
      </c>
      <c r="I89" s="33" t="str">
        <f t="shared" si="16"/>
        <v/>
      </c>
      <c r="J89" s="33" t="str">
        <f t="shared" si="9"/>
        <v xml:space="preserve">,
</v>
      </c>
      <c r="K89" s="10" t="str">
        <f t="shared" si="17"/>
        <v xml:space="preserve">                "sp": "&lt;effectivedate -8cd YYYY-MM-DDT18:30:00+00:00&gt;",</v>
      </c>
      <c r="L89" t="str">
        <f t="shared" ca="1" si="10"/>
        <v xml:space="preserve">                "v": "0.635",</v>
      </c>
      <c r="M89" t="str">
        <f t="shared" si="11"/>
        <v xml:space="preserve">                "q": "E6",</v>
      </c>
      <c r="N89" t="str">
        <f t="shared" si="12"/>
        <v xml:space="preserve">                "e": "10",</v>
      </c>
      <c r="O89" t="str">
        <f t="shared" si="13"/>
        <v xml:space="preserve">                "arc": null</v>
      </c>
      <c r="P89" s="11" t="str">
        <f t="shared" ca="1" si="14"/>
        <v xml:space="preserve">              {
                "sp": "&lt;effectivedate -8cd YYYY-MM-DDT18:30:00+00:00&gt;",
                "v": "0.635",
                "q": "E6",
                "e": "10",
                "arc": null
              },
</v>
      </c>
    </row>
    <row r="90" spans="1:16" x14ac:dyDescent="0.25">
      <c r="A90" t="s">
        <v>514</v>
      </c>
      <c r="B90" cm="1">
        <f t="array" aca="1" ref="B90" ca="1">INDIRECT("'[LoadShape.xlsx]" &amp; 'Load Shape Criteria'!$H$4 &amp; " 22'!$L41")</f>
        <v>0.1</v>
      </c>
      <c r="C90" cm="1">
        <f t="array" aca="1" ref="C90" ca="1">INDIRECT("'[LoadShape.xlsx]" &amp; 'Load Shape Criteria'!$H$4 &amp; " 23'!$I$4") * $B$2</f>
        <v>57.599999999999973</v>
      </c>
      <c r="D90">
        <f>'Step 1160-1270'!G$11-10000</f>
        <v>366</v>
      </c>
      <c r="E90" s="3">
        <f t="shared" ca="1" si="15"/>
        <v>0.63541666666666707</v>
      </c>
      <c r="F90" s="3" t="s">
        <v>69</v>
      </c>
      <c r="G90" s="3">
        <v>10</v>
      </c>
      <c r="I90" s="33" t="str">
        <f t="shared" si="16"/>
        <v/>
      </c>
      <c r="J90" s="33" t="str">
        <f t="shared" si="9"/>
        <v xml:space="preserve">,
</v>
      </c>
      <c r="K90" s="10" t="str">
        <f t="shared" si="17"/>
        <v xml:space="preserve">                "sp": "&lt;effectivedate -8cd YYYY-MM-DDT19:00:00+00:00&gt;",</v>
      </c>
      <c r="L90" t="str">
        <f t="shared" ca="1" si="10"/>
        <v xml:space="preserve">                "v": "0.635",</v>
      </c>
      <c r="M90" t="str">
        <f t="shared" si="11"/>
        <v xml:space="preserve">                "q": "E6",</v>
      </c>
      <c r="N90" t="str">
        <f t="shared" si="12"/>
        <v xml:space="preserve">                "e": "10",</v>
      </c>
      <c r="O90" t="str">
        <f t="shared" si="13"/>
        <v xml:space="preserve">                "arc": null</v>
      </c>
      <c r="P90" s="11" t="str">
        <f t="shared" ca="1" si="14"/>
        <v xml:space="preserve">              {
                "sp": "&lt;effectivedate -8cd YYYY-MM-DDT19:00:00+00:00&gt;",
                "v": "0.635",
                "q": "E6",
                "e": "10",
                "arc": null
              },
</v>
      </c>
    </row>
    <row r="91" spans="1:16" x14ac:dyDescent="0.25">
      <c r="A91" t="s">
        <v>515</v>
      </c>
      <c r="B91" cm="1">
        <f t="array" aca="1" ref="B91" ca="1">INDIRECT("'[LoadShape.xlsx]" &amp; 'Load Shape Criteria'!$H$4 &amp; " 22'!$L42")</f>
        <v>0.1</v>
      </c>
      <c r="C91" cm="1">
        <f t="array" aca="1" ref="C91" ca="1">INDIRECT("'[LoadShape.xlsx]" &amp; 'Load Shape Criteria'!$H$4 &amp; " 23'!$I$4") * $B$2</f>
        <v>57.599999999999973</v>
      </c>
      <c r="D91">
        <f>'Step 1160-1270'!G$11-10000</f>
        <v>366</v>
      </c>
      <c r="E91" s="3">
        <f t="shared" ca="1" si="15"/>
        <v>0.63541666666666707</v>
      </c>
      <c r="F91" s="3" t="s">
        <v>69</v>
      </c>
      <c r="G91" s="3">
        <v>10</v>
      </c>
      <c r="I91" s="33" t="str">
        <f t="shared" si="16"/>
        <v/>
      </c>
      <c r="J91" s="33" t="str">
        <f t="shared" si="9"/>
        <v xml:space="preserve">,
</v>
      </c>
      <c r="K91" s="10" t="str">
        <f t="shared" si="17"/>
        <v xml:space="preserve">                "sp": "&lt;effectivedate -8cd YYYY-MM-DDT19:30:00+00:00&gt;",</v>
      </c>
      <c r="L91" t="str">
        <f t="shared" ca="1" si="10"/>
        <v xml:space="preserve">                "v": "0.635",</v>
      </c>
      <c r="M91" t="str">
        <f t="shared" si="11"/>
        <v xml:space="preserve">                "q": "E6",</v>
      </c>
      <c r="N91" t="str">
        <f t="shared" si="12"/>
        <v xml:space="preserve">                "e": "10",</v>
      </c>
      <c r="O91" t="str">
        <f t="shared" si="13"/>
        <v xml:space="preserve">                "arc": null</v>
      </c>
      <c r="P91" s="11" t="str">
        <f t="shared" ca="1" si="14"/>
        <v xml:space="preserve">              {
                "sp": "&lt;effectivedate -8cd YYYY-MM-DDT19:30:00+00:00&gt;",
                "v": "0.635",
                "q": "E6",
                "e": "10",
                "arc": null
              },
</v>
      </c>
    </row>
    <row r="92" spans="1:16" x14ac:dyDescent="0.25">
      <c r="A92" t="s">
        <v>516</v>
      </c>
      <c r="B92" cm="1">
        <f t="array" aca="1" ref="B92" ca="1">INDIRECT("'[LoadShape.xlsx]" &amp; 'Load Shape Criteria'!$H$4 &amp; " 22'!$L43")</f>
        <v>0.1</v>
      </c>
      <c r="C92" cm="1">
        <f t="array" aca="1" ref="C92" ca="1">INDIRECT("'[LoadShape.xlsx]" &amp; 'Load Shape Criteria'!$H$4 &amp; " 23'!$I$4") * $B$2</f>
        <v>57.599999999999973</v>
      </c>
      <c r="D92">
        <f>'Step 1160-1270'!G$11-10000</f>
        <v>366</v>
      </c>
      <c r="E92" s="3">
        <f t="shared" ca="1" si="15"/>
        <v>0.63541666666666707</v>
      </c>
      <c r="F92" s="3" t="s">
        <v>69</v>
      </c>
      <c r="G92" s="3">
        <v>10</v>
      </c>
      <c r="I92" s="33" t="str">
        <f t="shared" si="16"/>
        <v/>
      </c>
      <c r="J92" s="33" t="str">
        <f t="shared" si="9"/>
        <v xml:space="preserve">,
</v>
      </c>
      <c r="K92" s="10" t="str">
        <f t="shared" si="17"/>
        <v xml:space="preserve">                "sp": "&lt;effectivedate -8cd YYYY-MM-DDT20:00:00+00:00&gt;",</v>
      </c>
      <c r="L92" t="str">
        <f t="shared" ca="1" si="10"/>
        <v xml:space="preserve">                "v": "0.635",</v>
      </c>
      <c r="M92" t="str">
        <f t="shared" si="11"/>
        <v xml:space="preserve">                "q": "E6",</v>
      </c>
      <c r="N92" t="str">
        <f t="shared" si="12"/>
        <v xml:space="preserve">                "e": "10",</v>
      </c>
      <c r="O92" t="str">
        <f t="shared" si="13"/>
        <v xml:space="preserve">                "arc": null</v>
      </c>
      <c r="P92" s="11" t="str">
        <f t="shared" ca="1" si="14"/>
        <v xml:space="preserve">              {
                "sp": "&lt;effectivedate -8cd YYYY-MM-DDT20:00:00+00:00&gt;",
                "v": "0.635",
                "q": "E6",
                "e": "10",
                "arc": null
              },
</v>
      </c>
    </row>
    <row r="93" spans="1:16" x14ac:dyDescent="0.25">
      <c r="A93" t="s">
        <v>517</v>
      </c>
      <c r="B93" cm="1">
        <f t="array" aca="1" ref="B93" ca="1">INDIRECT("'[LoadShape.xlsx]" &amp; 'Load Shape Criteria'!$H$4 &amp; " 22'!$L44")</f>
        <v>0.1</v>
      </c>
      <c r="C93" cm="1">
        <f t="array" aca="1" ref="C93" ca="1">INDIRECT("'[LoadShape.xlsx]" &amp; 'Load Shape Criteria'!$H$4 &amp; " 23'!$I$4") * $B$2</f>
        <v>57.599999999999973</v>
      </c>
      <c r="D93">
        <f>'Step 1160-1270'!G$11-10000</f>
        <v>366</v>
      </c>
      <c r="E93" s="3">
        <f t="shared" ca="1" si="15"/>
        <v>0.63541666666666707</v>
      </c>
      <c r="F93" s="3" t="s">
        <v>69</v>
      </c>
      <c r="G93" s="3">
        <v>10</v>
      </c>
      <c r="I93" s="33" t="str">
        <f t="shared" si="16"/>
        <v/>
      </c>
      <c r="J93" s="33" t="str">
        <f t="shared" si="9"/>
        <v xml:space="preserve">,
</v>
      </c>
      <c r="K93" s="10" t="str">
        <f t="shared" si="17"/>
        <v xml:space="preserve">                "sp": "&lt;effectivedate -8cd YYYY-MM-DDT20:30:00+00:00&gt;",</v>
      </c>
      <c r="L93" t="str">
        <f t="shared" ca="1" si="10"/>
        <v xml:space="preserve">                "v": "0.635",</v>
      </c>
      <c r="M93" t="str">
        <f t="shared" si="11"/>
        <v xml:space="preserve">                "q": "E6",</v>
      </c>
      <c r="N93" t="str">
        <f t="shared" si="12"/>
        <v xml:space="preserve">                "e": "10",</v>
      </c>
      <c r="O93" t="str">
        <f t="shared" si="13"/>
        <v xml:space="preserve">                "arc": null</v>
      </c>
      <c r="P93" s="11" t="str">
        <f t="shared" ca="1" si="14"/>
        <v xml:space="preserve">              {
                "sp": "&lt;effectivedate -8cd YYYY-MM-DDT20:30:00+00:00&gt;",
                "v": "0.635",
                "q": "E6",
                "e": "10",
                "arc": null
              },
</v>
      </c>
    </row>
    <row r="94" spans="1:16" x14ac:dyDescent="0.25">
      <c r="A94" t="s">
        <v>518</v>
      </c>
      <c r="B94" cm="1">
        <f t="array" aca="1" ref="B94" ca="1">INDIRECT("'[LoadShape.xlsx]" &amp; 'Load Shape Criteria'!$H$4 &amp; " 22'!$L45")</f>
        <v>0.1</v>
      </c>
      <c r="C94" cm="1">
        <f t="array" aca="1" ref="C94" ca="1">INDIRECT("'[LoadShape.xlsx]" &amp; 'Load Shape Criteria'!$H$4 &amp; " 23'!$I$4") * $B$2</f>
        <v>57.599999999999973</v>
      </c>
      <c r="D94">
        <f>'Step 1160-1270'!G$11-10000</f>
        <v>366</v>
      </c>
      <c r="E94" s="3">
        <f t="shared" ca="1" si="15"/>
        <v>0.63541666666666707</v>
      </c>
      <c r="F94" s="3" t="s">
        <v>69</v>
      </c>
      <c r="G94" s="3">
        <v>10</v>
      </c>
      <c r="I94" s="33" t="str">
        <f t="shared" si="16"/>
        <v/>
      </c>
      <c r="J94" s="33" t="str">
        <f t="shared" si="9"/>
        <v xml:space="preserve">,
</v>
      </c>
      <c r="K94" s="10" t="str">
        <f t="shared" si="17"/>
        <v xml:space="preserve">                "sp": "&lt;effectivedate -8cd YYYY-MM-DDT21:00:00+00:00&gt;",</v>
      </c>
      <c r="L94" t="str">
        <f t="shared" ca="1" si="10"/>
        <v xml:space="preserve">                "v": "0.635",</v>
      </c>
      <c r="M94" t="str">
        <f t="shared" si="11"/>
        <v xml:space="preserve">                "q": "E6",</v>
      </c>
      <c r="N94" t="str">
        <f t="shared" si="12"/>
        <v xml:space="preserve">                "e": "10",</v>
      </c>
      <c r="O94" t="str">
        <f t="shared" si="13"/>
        <v xml:space="preserve">                "arc": null</v>
      </c>
      <c r="P94" s="11" t="str">
        <f t="shared" ca="1" si="14"/>
        <v xml:space="preserve">              {
                "sp": "&lt;effectivedate -8cd YYYY-MM-DDT21:00:00+00:00&gt;",
                "v": "0.635",
                "q": "E6",
                "e": "10",
                "arc": null
              },
</v>
      </c>
    </row>
    <row r="95" spans="1:16" x14ac:dyDescent="0.25">
      <c r="A95" t="s">
        <v>519</v>
      </c>
      <c r="B95" cm="1">
        <f t="array" aca="1" ref="B95" ca="1">INDIRECT("'[LoadShape.xlsx]" &amp; 'Load Shape Criteria'!$H$4 &amp; " 22'!$L46")</f>
        <v>0.1</v>
      </c>
      <c r="C95" cm="1">
        <f t="array" aca="1" ref="C95" ca="1">INDIRECT("'[LoadShape.xlsx]" &amp; 'Load Shape Criteria'!$H$4 &amp; " 23'!$I$4") * $B$2</f>
        <v>57.599999999999973</v>
      </c>
      <c r="D95">
        <f>'Step 1160-1270'!G$11-10000</f>
        <v>366</v>
      </c>
      <c r="E95" s="3">
        <f t="shared" ca="1" si="15"/>
        <v>0.63541666666666707</v>
      </c>
      <c r="F95" s="3" t="s">
        <v>69</v>
      </c>
      <c r="G95" s="3">
        <v>10</v>
      </c>
      <c r="I95" s="33" t="str">
        <f t="shared" si="16"/>
        <v/>
      </c>
      <c r="J95" s="33" t="str">
        <f t="shared" si="9"/>
        <v xml:space="preserve">,
</v>
      </c>
      <c r="K95" s="10" t="str">
        <f t="shared" si="17"/>
        <v xml:space="preserve">                "sp": "&lt;effectivedate -8cd YYYY-MM-DDT21:30:00+00:00&gt;",</v>
      </c>
      <c r="L95" t="str">
        <f t="shared" ca="1" si="10"/>
        <v xml:space="preserve">                "v": "0.635",</v>
      </c>
      <c r="M95" t="str">
        <f t="shared" si="11"/>
        <v xml:space="preserve">                "q": "E6",</v>
      </c>
      <c r="N95" t="str">
        <f t="shared" si="12"/>
        <v xml:space="preserve">                "e": "10",</v>
      </c>
      <c r="O95" t="str">
        <f t="shared" si="13"/>
        <v xml:space="preserve">                "arc": null</v>
      </c>
      <c r="P95" s="11" t="str">
        <f t="shared" ca="1" si="14"/>
        <v xml:space="preserve">              {
                "sp": "&lt;effectivedate -8cd YYYY-MM-DDT21:30:00+00:00&gt;",
                "v": "0.635",
                "q": "E6",
                "e": "10",
                "arc": null
              },
</v>
      </c>
    </row>
    <row r="96" spans="1:16" x14ac:dyDescent="0.25">
      <c r="A96" t="s">
        <v>520</v>
      </c>
      <c r="B96" cm="1">
        <f t="array" aca="1" ref="B96" ca="1">INDIRECT("'[LoadShape.xlsx]" &amp; 'Load Shape Criteria'!$H$4 &amp; " 22'!$L47")</f>
        <v>0.1</v>
      </c>
      <c r="C96" cm="1">
        <f t="array" aca="1" ref="C96" ca="1">INDIRECT("'[LoadShape.xlsx]" &amp; 'Load Shape Criteria'!$H$4 &amp; " 23'!$I$4") * $B$2</f>
        <v>57.599999999999973</v>
      </c>
      <c r="D96">
        <f>'Step 1160-1270'!G$11-10000</f>
        <v>366</v>
      </c>
      <c r="E96" s="3">
        <f t="shared" ca="1" si="15"/>
        <v>0.63541666666666707</v>
      </c>
      <c r="F96" s="3" t="s">
        <v>69</v>
      </c>
      <c r="G96" s="3">
        <v>10</v>
      </c>
      <c r="I96" s="33" t="str">
        <f t="shared" si="16"/>
        <v/>
      </c>
      <c r="J96" s="33" t="str">
        <f t="shared" si="9"/>
        <v xml:space="preserve">,
</v>
      </c>
      <c r="K96" s="10" t="str">
        <f t="shared" si="17"/>
        <v xml:space="preserve">                "sp": "&lt;effectivedate -8cd YYYY-MM-DDT22:00:00+00:00&gt;",</v>
      </c>
      <c r="L96" t="str">
        <f t="shared" ca="1" si="10"/>
        <v xml:space="preserve">                "v": "0.635",</v>
      </c>
      <c r="M96" t="str">
        <f t="shared" si="11"/>
        <v xml:space="preserve">                "q": "E6",</v>
      </c>
      <c r="N96" t="str">
        <f t="shared" si="12"/>
        <v xml:space="preserve">                "e": "10",</v>
      </c>
      <c r="O96" t="str">
        <f t="shared" si="13"/>
        <v xml:space="preserve">                "arc": null</v>
      </c>
      <c r="P96" s="11" t="str">
        <f t="shared" ca="1" si="14"/>
        <v xml:space="preserve">              {
                "sp": "&lt;effectivedate -8cd YYYY-MM-DDT22:00:00+00:00&gt;",
                "v": "0.635",
                "q": "E6",
                "e": "10",
                "arc": null
              },
</v>
      </c>
    </row>
    <row r="97" spans="1:16" x14ac:dyDescent="0.25">
      <c r="A97" t="s">
        <v>521</v>
      </c>
      <c r="B97" cm="1">
        <f t="array" aca="1" ref="B97" ca="1">INDIRECT("'[LoadShape.xlsx]" &amp; 'Load Shape Criteria'!$H$4 &amp; " 22'!$L48")</f>
        <v>0.1</v>
      </c>
      <c r="C97" cm="1">
        <f t="array" aca="1" ref="C97" ca="1">INDIRECT("'[LoadShape.xlsx]" &amp; 'Load Shape Criteria'!$H$4 &amp; " 23'!$I$4") * $B$2</f>
        <v>57.599999999999973</v>
      </c>
      <c r="D97">
        <f>'Step 1160-1270'!G$11-10000</f>
        <v>366</v>
      </c>
      <c r="E97" s="3">
        <f t="shared" ca="1" si="15"/>
        <v>0.63541666666666707</v>
      </c>
      <c r="F97" s="3" t="s">
        <v>69</v>
      </c>
      <c r="G97" s="3">
        <v>10</v>
      </c>
      <c r="I97" s="33" t="str">
        <f t="shared" si="16"/>
        <v/>
      </c>
      <c r="J97" s="33" t="str">
        <f t="shared" si="9"/>
        <v xml:space="preserve">,
</v>
      </c>
      <c r="K97" s="10" t="str">
        <f t="shared" si="17"/>
        <v xml:space="preserve">                "sp": "&lt;effectivedate -8cd YYYY-MM-DDT22:30:00+00:00&gt;",</v>
      </c>
      <c r="L97" t="str">
        <f t="shared" ca="1" si="10"/>
        <v xml:space="preserve">                "v": "0.635",</v>
      </c>
      <c r="M97" t="str">
        <f t="shared" si="11"/>
        <v xml:space="preserve">                "q": "E6",</v>
      </c>
      <c r="N97" t="str">
        <f t="shared" si="12"/>
        <v xml:space="preserve">                "e": "10",</v>
      </c>
      <c r="O97" t="str">
        <f t="shared" si="13"/>
        <v xml:space="preserve">                "arc": null</v>
      </c>
      <c r="P97" s="11" t="str">
        <f t="shared" ca="1" si="14"/>
        <v xml:space="preserve">              {
                "sp": "&lt;effectivedate -8cd YYYY-MM-DDT22:30:00+00:00&gt;",
                "v": "0.635",
                "q": "E6",
                "e": "10",
                "arc": null
              },
</v>
      </c>
    </row>
    <row r="98" spans="1:16" x14ac:dyDescent="0.25">
      <c r="A98" t="s">
        <v>522</v>
      </c>
      <c r="B98" cm="1">
        <f t="array" aca="1" ref="B98" ca="1">INDIRECT("'[LoadShape.xlsx]" &amp; 'Load Shape Criteria'!$H$4 &amp; " 22'!$L49")</f>
        <v>0.1</v>
      </c>
      <c r="C98" cm="1">
        <f t="array" aca="1" ref="C98" ca="1">INDIRECT("'[LoadShape.xlsx]" &amp; 'Load Shape Criteria'!$H$4 &amp; " 23'!$I$4") * $B$2</f>
        <v>57.599999999999973</v>
      </c>
      <c r="D98">
        <f>'Step 1160-1270'!G$11-10000</f>
        <v>366</v>
      </c>
      <c r="E98" s="3">
        <f t="shared" ca="1" si="15"/>
        <v>0.63541666666666707</v>
      </c>
      <c r="F98" s="3" t="s">
        <v>69</v>
      </c>
      <c r="G98" s="3">
        <v>10</v>
      </c>
      <c r="I98" s="33" t="str">
        <f t="shared" si="16"/>
        <v/>
      </c>
      <c r="J98" s="33" t="str">
        <f t="shared" si="9"/>
        <v xml:space="preserve">,
</v>
      </c>
      <c r="K98" s="10" t="str">
        <f t="shared" si="17"/>
        <v xml:space="preserve">                "sp": "&lt;effectivedate -8cd YYYY-MM-DDT23:00:00+00:00&gt;",</v>
      </c>
      <c r="L98" t="str">
        <f t="shared" ca="1" si="10"/>
        <v xml:space="preserve">                "v": "0.635",</v>
      </c>
      <c r="M98" t="str">
        <f t="shared" si="11"/>
        <v xml:space="preserve">                "q": "E6",</v>
      </c>
      <c r="N98" t="str">
        <f t="shared" si="12"/>
        <v xml:space="preserve">                "e": "10",</v>
      </c>
      <c r="O98" t="str">
        <f t="shared" si="13"/>
        <v xml:space="preserve">                "arc": null</v>
      </c>
      <c r="P98" s="11" t="str">
        <f t="shared" ca="1" si="14"/>
        <v xml:space="preserve">              {
                "sp": "&lt;effectivedate -8cd YYYY-MM-DDT23:00:00+00:00&gt;",
                "v": "0.635",
                "q": "E6",
                "e": "10",
                "arc": null
              },
</v>
      </c>
    </row>
    <row r="99" spans="1:16" x14ac:dyDescent="0.25">
      <c r="A99" t="s">
        <v>523</v>
      </c>
      <c r="B99" cm="1">
        <f t="array" aca="1" ref="B99" ca="1">INDIRECT("'[LoadShape.xlsx]" &amp; 'Load Shape Criteria'!$H$4 &amp; " 22'!$L50")</f>
        <v>0.1</v>
      </c>
      <c r="C99" cm="1">
        <f t="array" aca="1" ref="C99" ca="1">INDIRECT("'[LoadShape.xlsx]" &amp; 'Load Shape Criteria'!$H$4 &amp; " 23'!$I$4") * $B$2</f>
        <v>57.599999999999973</v>
      </c>
      <c r="D99">
        <f>'Step 1160-1270'!G$11-10000</f>
        <v>366</v>
      </c>
      <c r="E99" s="3">
        <f t="shared" ca="1" si="15"/>
        <v>0.63541666666666707</v>
      </c>
      <c r="F99" s="3" t="s">
        <v>69</v>
      </c>
      <c r="G99" s="3">
        <v>10</v>
      </c>
      <c r="I99" s="33" t="str">
        <f t="shared" si="16"/>
        <v/>
      </c>
      <c r="J99" s="33" t="str">
        <f t="shared" si="9"/>
        <v xml:space="preserve">,
</v>
      </c>
      <c r="K99" s="10" t="str">
        <f t="shared" si="17"/>
        <v xml:space="preserve">                "sp": "&lt;effectivedate -8cd YYYY-MM-DDT23:30:00+00:00&gt;",</v>
      </c>
      <c r="L99" t="str">
        <f t="shared" ca="1" si="10"/>
        <v xml:space="preserve">                "v": "0.635",</v>
      </c>
      <c r="M99" t="str">
        <f t="shared" si="11"/>
        <v xml:space="preserve">                "q": "E6",</v>
      </c>
      <c r="N99" t="str">
        <f t="shared" si="12"/>
        <v xml:space="preserve">                "e": "10",</v>
      </c>
      <c r="O99" t="str">
        <f t="shared" si="13"/>
        <v xml:space="preserve">                "arc": null</v>
      </c>
      <c r="P99" s="11" t="str">
        <f t="shared" ca="1" si="14"/>
        <v xml:space="preserve">              {
                "sp": "&lt;effectivedate -8cd YYYY-MM-DDT23:30:00+00:00&gt;",
                "v": "0.635",
                "q": "E6",
                "e": "10",
                "arc": null
              },
</v>
      </c>
    </row>
    <row r="100" spans="1:16" x14ac:dyDescent="0.25">
      <c r="A100" t="s">
        <v>428</v>
      </c>
      <c r="B100" cm="1">
        <f t="array" aca="1" ref="B100" ca="1">INDIRECT("'[LoadShape.xlsx]" &amp; 'Load Shape Criteria'!$H$4 &amp; " 22'!$L51")</f>
        <v>0.1</v>
      </c>
      <c r="C100" cm="1">
        <f t="array" aca="1" ref="C100" ca="1">INDIRECT("'[LoadShape.xlsx]" &amp; 'Load Shape Criteria'!$H$4 &amp; " 23'!$I$4") * $B$2</f>
        <v>57.599999999999973</v>
      </c>
      <c r="D100">
        <f>'Step 1160-1270'!G$11-10000</f>
        <v>366</v>
      </c>
      <c r="E100" s="3">
        <f t="shared" ca="1" si="15"/>
        <v>0.63541666666666707</v>
      </c>
      <c r="F100" s="3" t="s">
        <v>69</v>
      </c>
      <c r="G100" s="3">
        <v>10</v>
      </c>
      <c r="I100" s="33" t="str">
        <f t="shared" si="16"/>
        <v/>
      </c>
      <c r="J100" s="33" t="str">
        <f t="shared" si="9"/>
        <v xml:space="preserve">
           ]
          },
</v>
      </c>
      <c r="K100" s="10" t="str">
        <f t="shared" si="17"/>
        <v xml:space="preserve">                "sp": "&lt;effectivedate -7cd YYYY-MM-DDT00:00:00+00:00&gt;",</v>
      </c>
      <c r="L100" t="str">
        <f t="shared" ca="1" si="10"/>
        <v xml:space="preserve">                "v": "0.635",</v>
      </c>
      <c r="M100" t="str">
        <f t="shared" si="11"/>
        <v xml:space="preserve">                "q": "E6",</v>
      </c>
      <c r="N100" t="str">
        <f t="shared" si="12"/>
        <v xml:space="preserve">                "e": "10",</v>
      </c>
      <c r="O100" t="str">
        <f t="shared" si="13"/>
        <v xml:space="preserve">                "arc": null</v>
      </c>
      <c r="P100" s="11" t="str">
        <f t="shared" ca="1" si="14"/>
        <v xml:space="preserve">              {
                "sp": "&lt;effectivedate -7cd YYYY-MM-DDT00:00:00+00:00&gt;",
                "v": "0.635",
                "q": "E6",
                "e": "10",
                "arc": null
              }
           ]
          },
</v>
      </c>
    </row>
    <row r="101" spans="1:16" x14ac:dyDescent="0.25">
      <c r="A101" t="s">
        <v>429</v>
      </c>
      <c r="B101" cm="1">
        <f t="array" aca="1" ref="B101" ca="1">INDIRECT("'[LoadShape.xlsx]" &amp; 'Load Shape Criteria'!$H$4 &amp; " 22'!$L4")</f>
        <v>0.1</v>
      </c>
      <c r="C101" cm="1">
        <f t="array" aca="1" ref="C101" ca="1">INDIRECT("'[LoadShape.xlsx]" &amp; 'Load Shape Criteria'!$H$4 &amp; " 23'!$I$4") * $B$2</f>
        <v>57.599999999999973</v>
      </c>
      <c r="D101">
        <f>'Step 1160-1270'!G$11-10000</f>
        <v>366</v>
      </c>
      <c r="E101" s="3">
        <f t="shared" ca="1" si="15"/>
        <v>0.63541666666666707</v>
      </c>
      <c r="F101" s="3" t="s">
        <v>69</v>
      </c>
      <c r="G101" s="3">
        <v>10</v>
      </c>
      <c r="I101" s="33" t="str">
        <f t="shared" si="16"/>
        <v xml:space="preserve">          {
            "settlementDay": {
              "settlementDayDate": "&lt;effectivedate -7cd YYYY-MM-DDT00:00:00+00:00&gt;",
              "periodDuration": 30
            },
            "consumptionPeriods": [
</v>
      </c>
      <c r="J101" s="33" t="str">
        <f t="shared" si="9"/>
        <v xml:space="preserve">,
</v>
      </c>
      <c r="K101" s="10" t="str">
        <f t="shared" si="17"/>
        <v xml:space="preserve">                "sp": "&lt;effectivedate -7cd YYYY-MM-DDT00:30:00+00:00&gt;",</v>
      </c>
      <c r="L101" t="str">
        <f t="shared" ca="1" si="10"/>
        <v xml:space="preserve">                "v": "0.635",</v>
      </c>
      <c r="M101" t="str">
        <f t="shared" si="11"/>
        <v xml:space="preserve">                "q": "E6",</v>
      </c>
      <c r="N101" t="str">
        <f t="shared" si="12"/>
        <v xml:space="preserve">                "e": "10",</v>
      </c>
      <c r="O101" t="str">
        <f t="shared" si="13"/>
        <v xml:space="preserve">                "arc": null</v>
      </c>
      <c r="P101" s="11" t="str">
        <f t="shared" ca="1" si="14"/>
        <v xml:space="preserve">          {
            "settlementDay": {
              "settlementDayDate": "&lt;effectivedate -7cd YYYY-MM-DDT00:00:00+00:00&gt;",
              "periodDuration": 30
            },
            "consumptionPeriods": [
              {
                "sp": "&lt;effectivedate -7cd YYYY-MM-DDT00:30:00+00:00&gt;",
                "v": "0.635",
                "q": "E6",
                "e": "10",
                "arc": null
              },
</v>
      </c>
    </row>
    <row r="102" spans="1:16" x14ac:dyDescent="0.25">
      <c r="A102" t="s">
        <v>430</v>
      </c>
      <c r="B102" cm="1">
        <f t="array" aca="1" ref="B102" ca="1">INDIRECT("'[LoadShape.xlsx]" &amp; 'Load Shape Criteria'!$H$4 &amp; " 22'!$L5")</f>
        <v>0.1</v>
      </c>
      <c r="C102" cm="1">
        <f t="array" aca="1" ref="C102" ca="1">INDIRECT("'[LoadShape.xlsx]" &amp; 'Load Shape Criteria'!$H$4 &amp; " 23'!$I$4") * $B$2</f>
        <v>57.599999999999973</v>
      </c>
      <c r="D102">
        <f>'Step 1160-1270'!G$11-10000</f>
        <v>366</v>
      </c>
      <c r="E102" s="3">
        <f t="shared" ca="1" si="15"/>
        <v>0.63541666666666707</v>
      </c>
      <c r="F102" s="3" t="s">
        <v>69</v>
      </c>
      <c r="G102" s="3">
        <v>10</v>
      </c>
      <c r="I102" s="33" t="str">
        <f t="shared" si="16"/>
        <v/>
      </c>
      <c r="J102" s="33" t="str">
        <f t="shared" si="9"/>
        <v xml:space="preserve">,
</v>
      </c>
      <c r="K102" s="10" t="str">
        <f t="shared" si="17"/>
        <v xml:space="preserve">                "sp": "&lt;effectivedate -7cd YYYY-MM-DDT01:00:00+00:00&gt;",</v>
      </c>
      <c r="L102" t="str">
        <f t="shared" ca="1" si="10"/>
        <v xml:space="preserve">                "v": "0.635",</v>
      </c>
      <c r="M102" t="str">
        <f t="shared" si="11"/>
        <v xml:space="preserve">                "q": "E6",</v>
      </c>
      <c r="N102" t="str">
        <f t="shared" si="12"/>
        <v xml:space="preserve">                "e": "10",</v>
      </c>
      <c r="O102" t="str">
        <f t="shared" si="13"/>
        <v xml:space="preserve">                "arc": null</v>
      </c>
      <c r="P102" s="11" t="str">
        <f t="shared" ca="1" si="14"/>
        <v xml:space="preserve">              {
                "sp": "&lt;effectivedate -7cd YYYY-MM-DDT01:00:00+00:00&gt;",
                "v": "0.635",
                "q": "E6",
                "e": "10",
                "arc": null
              },
</v>
      </c>
    </row>
    <row r="103" spans="1:16" x14ac:dyDescent="0.25">
      <c r="A103" t="s">
        <v>431</v>
      </c>
      <c r="B103" cm="1">
        <f t="array" aca="1" ref="B103" ca="1">INDIRECT("'[LoadShape.xlsx]" &amp; 'Load Shape Criteria'!$H$4 &amp; " 22'!$L6")</f>
        <v>0.1</v>
      </c>
      <c r="C103" cm="1">
        <f t="array" aca="1" ref="C103" ca="1">INDIRECT("'[LoadShape.xlsx]" &amp; 'Load Shape Criteria'!$H$4 &amp; " 23'!$I$4") * $B$2</f>
        <v>57.599999999999973</v>
      </c>
      <c r="D103">
        <f>'Step 1160-1270'!G$11-10000</f>
        <v>366</v>
      </c>
      <c r="E103" s="3">
        <f t="shared" ca="1" si="15"/>
        <v>0.63541666666666707</v>
      </c>
      <c r="F103" s="3" t="s">
        <v>69</v>
      </c>
      <c r="G103" s="3">
        <v>10</v>
      </c>
      <c r="I103" s="33" t="str">
        <f t="shared" si="16"/>
        <v/>
      </c>
      <c r="J103" s="33" t="str">
        <f t="shared" si="9"/>
        <v xml:space="preserve">,
</v>
      </c>
      <c r="K103" s="10" t="str">
        <f t="shared" si="17"/>
        <v xml:space="preserve">                "sp": "&lt;effectivedate -7cd YYYY-MM-DDT01:30:00+00:00&gt;",</v>
      </c>
      <c r="L103" t="str">
        <f t="shared" ca="1" si="10"/>
        <v xml:space="preserve">                "v": "0.635",</v>
      </c>
      <c r="M103" t="str">
        <f t="shared" si="11"/>
        <v xml:space="preserve">                "q": "E6",</v>
      </c>
      <c r="N103" t="str">
        <f t="shared" si="12"/>
        <v xml:space="preserve">                "e": "10",</v>
      </c>
      <c r="O103" t="str">
        <f t="shared" si="13"/>
        <v xml:space="preserve">                "arc": null</v>
      </c>
      <c r="P103" s="11" t="str">
        <f t="shared" ca="1" si="14"/>
        <v xml:space="preserve">              {
                "sp": "&lt;effectivedate -7cd YYYY-MM-DDT01:30:00+00:00&gt;",
                "v": "0.635",
                "q": "E6",
                "e": "10",
                "arc": null
              },
</v>
      </c>
    </row>
    <row r="104" spans="1:16" x14ac:dyDescent="0.25">
      <c r="A104" t="s">
        <v>432</v>
      </c>
      <c r="B104" cm="1">
        <f t="array" aca="1" ref="B104" ca="1">INDIRECT("'[LoadShape.xlsx]" &amp; 'Load Shape Criteria'!$H$4 &amp; " 22'!$L7")</f>
        <v>0.1</v>
      </c>
      <c r="C104" cm="1">
        <f t="array" aca="1" ref="C104" ca="1">INDIRECT("'[LoadShape.xlsx]" &amp; 'Load Shape Criteria'!$H$4 &amp; " 23'!$I$4") * $B$2</f>
        <v>57.599999999999973</v>
      </c>
      <c r="D104">
        <f>'Step 1160-1270'!G$11-10000</f>
        <v>366</v>
      </c>
      <c r="E104" s="3">
        <f t="shared" ca="1" si="15"/>
        <v>0.63541666666666707</v>
      </c>
      <c r="F104" s="3" t="s">
        <v>69</v>
      </c>
      <c r="G104" s="3">
        <v>10</v>
      </c>
      <c r="I104" s="33" t="str">
        <f t="shared" si="16"/>
        <v/>
      </c>
      <c r="J104" s="33" t="str">
        <f t="shared" si="9"/>
        <v xml:space="preserve">,
</v>
      </c>
      <c r="K104" s="10" t="str">
        <f t="shared" si="17"/>
        <v xml:space="preserve">                "sp": "&lt;effectivedate -7cd YYYY-MM-DDT02:00:00+00:00&gt;",</v>
      </c>
      <c r="L104" t="str">
        <f t="shared" ca="1" si="10"/>
        <v xml:space="preserve">                "v": "0.635",</v>
      </c>
      <c r="M104" t="str">
        <f t="shared" si="11"/>
        <v xml:space="preserve">                "q": "E6",</v>
      </c>
      <c r="N104" t="str">
        <f t="shared" si="12"/>
        <v xml:space="preserve">                "e": "10",</v>
      </c>
      <c r="O104" t="str">
        <f t="shared" si="13"/>
        <v xml:space="preserve">                "arc": null</v>
      </c>
      <c r="P104" s="11" t="str">
        <f t="shared" ca="1" si="14"/>
        <v xml:space="preserve">              {
                "sp": "&lt;effectivedate -7cd YYYY-MM-DDT02:00:00+00:00&gt;",
                "v": "0.635",
                "q": "E6",
                "e": "10",
                "arc": null
              },
</v>
      </c>
    </row>
    <row r="105" spans="1:16" x14ac:dyDescent="0.25">
      <c r="A105" t="s">
        <v>433</v>
      </c>
      <c r="B105" cm="1">
        <f t="array" aca="1" ref="B105" ca="1">INDIRECT("'[LoadShape.xlsx]" &amp; 'Load Shape Criteria'!$H$4 &amp; " 22'!$L8")</f>
        <v>0.1</v>
      </c>
      <c r="C105" cm="1">
        <f t="array" aca="1" ref="C105" ca="1">INDIRECT("'[LoadShape.xlsx]" &amp; 'Load Shape Criteria'!$H$4 &amp; " 23'!$I$4") * $B$2</f>
        <v>57.599999999999973</v>
      </c>
      <c r="D105">
        <f>'Step 1160-1270'!G$11-10000</f>
        <v>366</v>
      </c>
      <c r="E105" s="3">
        <f t="shared" ca="1" si="15"/>
        <v>0.63541666666666707</v>
      </c>
      <c r="F105" s="3" t="s">
        <v>69</v>
      </c>
      <c r="G105" s="3">
        <v>10</v>
      </c>
      <c r="I105" s="33" t="str">
        <f t="shared" si="16"/>
        <v/>
      </c>
      <c r="J105" s="33" t="str">
        <f t="shared" si="9"/>
        <v xml:space="preserve">,
</v>
      </c>
      <c r="K105" s="10" t="str">
        <f t="shared" si="17"/>
        <v xml:space="preserve">                "sp": "&lt;effectivedate -7cd YYYY-MM-DDT02:30:00+00:00&gt;",</v>
      </c>
      <c r="L105" t="str">
        <f t="shared" ca="1" si="10"/>
        <v xml:space="preserve">                "v": "0.635",</v>
      </c>
      <c r="M105" t="str">
        <f t="shared" si="11"/>
        <v xml:space="preserve">                "q": "E6",</v>
      </c>
      <c r="N105" t="str">
        <f t="shared" si="12"/>
        <v xml:space="preserve">                "e": "10",</v>
      </c>
      <c r="O105" t="str">
        <f t="shared" si="13"/>
        <v xml:space="preserve">                "arc": null</v>
      </c>
      <c r="P105" s="11" t="str">
        <f t="shared" ca="1" si="14"/>
        <v xml:space="preserve">              {
                "sp": "&lt;effectivedate -7cd YYYY-MM-DDT02:30:00+00:00&gt;",
                "v": "0.635",
                "q": "E6",
                "e": "10",
                "arc": null
              },
</v>
      </c>
    </row>
    <row r="106" spans="1:16" x14ac:dyDescent="0.25">
      <c r="A106" t="s">
        <v>434</v>
      </c>
      <c r="B106" cm="1">
        <f t="array" aca="1" ref="B106" ca="1">INDIRECT("'[LoadShape.xlsx]" &amp; 'Load Shape Criteria'!$H$4 &amp; " 22'!$L9")</f>
        <v>0.1</v>
      </c>
      <c r="C106" cm="1">
        <f t="array" aca="1" ref="C106" ca="1">INDIRECT("'[LoadShape.xlsx]" &amp; 'Load Shape Criteria'!$H$4 &amp; " 23'!$I$4") * $B$2</f>
        <v>57.599999999999973</v>
      </c>
      <c r="D106">
        <f>'Step 1160-1270'!G$11-10000</f>
        <v>366</v>
      </c>
      <c r="E106" s="3">
        <f t="shared" ca="1" si="15"/>
        <v>0.63541666666666707</v>
      </c>
      <c r="F106" s="3" t="s">
        <v>69</v>
      </c>
      <c r="G106" s="3">
        <v>10</v>
      </c>
      <c r="I106" s="33" t="str">
        <f t="shared" si="16"/>
        <v/>
      </c>
      <c r="J106" s="33" t="str">
        <f t="shared" si="9"/>
        <v xml:space="preserve">,
</v>
      </c>
      <c r="K106" s="10" t="str">
        <f t="shared" si="17"/>
        <v xml:space="preserve">                "sp": "&lt;effectivedate -7cd YYYY-MM-DDT03:00:00+00:00&gt;",</v>
      </c>
      <c r="L106" t="str">
        <f t="shared" ca="1" si="10"/>
        <v xml:space="preserve">                "v": "0.635",</v>
      </c>
      <c r="M106" t="str">
        <f t="shared" si="11"/>
        <v xml:space="preserve">                "q": "E6",</v>
      </c>
      <c r="N106" t="str">
        <f t="shared" si="12"/>
        <v xml:space="preserve">                "e": "10",</v>
      </c>
      <c r="O106" t="str">
        <f t="shared" si="13"/>
        <v xml:space="preserve">                "arc": null</v>
      </c>
      <c r="P106" s="11" t="str">
        <f t="shared" ca="1" si="14"/>
        <v xml:space="preserve">              {
                "sp": "&lt;effectivedate -7cd YYYY-MM-DDT03:00:00+00:00&gt;",
                "v": "0.635",
                "q": "E6",
                "e": "10",
                "arc": null
              },
</v>
      </c>
    </row>
    <row r="107" spans="1:16" x14ac:dyDescent="0.25">
      <c r="A107" t="s">
        <v>435</v>
      </c>
      <c r="B107" cm="1">
        <f t="array" aca="1" ref="B107" ca="1">INDIRECT("'[LoadShape.xlsx]" &amp; 'Load Shape Criteria'!$H$4 &amp; " 22'!$L10")</f>
        <v>0.1</v>
      </c>
      <c r="C107" cm="1">
        <f t="array" aca="1" ref="C107" ca="1">INDIRECT("'[LoadShape.xlsx]" &amp; 'Load Shape Criteria'!$H$4 &amp; " 23'!$I$4") * $B$2</f>
        <v>57.599999999999973</v>
      </c>
      <c r="D107">
        <f>'Step 1160-1270'!G$11-10000</f>
        <v>366</v>
      </c>
      <c r="E107" s="3">
        <f t="shared" ca="1" si="15"/>
        <v>0.63541666666666707</v>
      </c>
      <c r="F107" s="3" t="s">
        <v>69</v>
      </c>
      <c r="G107" s="3">
        <v>10</v>
      </c>
      <c r="I107" s="33" t="str">
        <f t="shared" si="16"/>
        <v/>
      </c>
      <c r="J107" s="33" t="str">
        <f t="shared" si="9"/>
        <v xml:space="preserve">,
</v>
      </c>
      <c r="K107" s="10" t="str">
        <f t="shared" si="17"/>
        <v xml:space="preserve">                "sp": "&lt;effectivedate -7cd YYYY-MM-DDT03:30:00+00:00&gt;",</v>
      </c>
      <c r="L107" t="str">
        <f t="shared" ca="1" si="10"/>
        <v xml:space="preserve">                "v": "0.635",</v>
      </c>
      <c r="M107" t="str">
        <f t="shared" si="11"/>
        <v xml:space="preserve">                "q": "E6",</v>
      </c>
      <c r="N107" t="str">
        <f t="shared" si="12"/>
        <v xml:space="preserve">                "e": "10",</v>
      </c>
      <c r="O107" t="str">
        <f t="shared" si="13"/>
        <v xml:space="preserve">                "arc": null</v>
      </c>
      <c r="P107" s="11" t="str">
        <f t="shared" ca="1" si="14"/>
        <v xml:space="preserve">              {
                "sp": "&lt;effectivedate -7cd YYYY-MM-DDT03:30:00+00:00&gt;",
                "v": "0.635",
                "q": "E6",
                "e": "10",
                "arc": null
              },
</v>
      </c>
    </row>
    <row r="108" spans="1:16" x14ac:dyDescent="0.25">
      <c r="A108" t="s">
        <v>436</v>
      </c>
      <c r="B108" cm="1">
        <f t="array" aca="1" ref="B108" ca="1">INDIRECT("'[LoadShape.xlsx]" &amp; 'Load Shape Criteria'!$H$4 &amp; " 22'!$L11")</f>
        <v>0.1</v>
      </c>
      <c r="C108" cm="1">
        <f t="array" aca="1" ref="C108" ca="1">INDIRECT("'[LoadShape.xlsx]" &amp; 'Load Shape Criteria'!$H$4 &amp; " 23'!$I$4") * $B$2</f>
        <v>57.599999999999973</v>
      </c>
      <c r="D108">
        <f>'Step 1160-1270'!G$11-10000</f>
        <v>366</v>
      </c>
      <c r="E108" s="3">
        <f t="shared" ca="1" si="15"/>
        <v>0.63541666666666707</v>
      </c>
      <c r="F108" s="3" t="s">
        <v>69</v>
      </c>
      <c r="G108" s="3">
        <v>10</v>
      </c>
      <c r="I108" s="33" t="str">
        <f t="shared" si="16"/>
        <v/>
      </c>
      <c r="J108" s="33" t="str">
        <f t="shared" si="9"/>
        <v xml:space="preserve">,
</v>
      </c>
      <c r="K108" s="10" t="str">
        <f t="shared" si="17"/>
        <v xml:space="preserve">                "sp": "&lt;effectivedate -7cd YYYY-MM-DDT04:00:00+00:00&gt;",</v>
      </c>
      <c r="L108" t="str">
        <f t="shared" ca="1" si="10"/>
        <v xml:space="preserve">                "v": "0.635",</v>
      </c>
      <c r="M108" t="str">
        <f t="shared" si="11"/>
        <v xml:space="preserve">                "q": "E6",</v>
      </c>
      <c r="N108" t="str">
        <f t="shared" si="12"/>
        <v xml:space="preserve">                "e": "10",</v>
      </c>
      <c r="O108" t="str">
        <f t="shared" si="13"/>
        <v xml:space="preserve">                "arc": null</v>
      </c>
      <c r="P108" s="11" t="str">
        <f t="shared" ca="1" si="14"/>
        <v xml:space="preserve">              {
                "sp": "&lt;effectivedate -7cd YYYY-MM-DDT04:00:00+00:00&gt;",
                "v": "0.635",
                "q": "E6",
                "e": "10",
                "arc": null
              },
</v>
      </c>
    </row>
    <row r="109" spans="1:16" x14ac:dyDescent="0.25">
      <c r="A109" t="s">
        <v>437</v>
      </c>
      <c r="B109" cm="1">
        <f t="array" aca="1" ref="B109" ca="1">INDIRECT("'[LoadShape.xlsx]" &amp; 'Load Shape Criteria'!$H$4 &amp; " 22'!$L12")</f>
        <v>0.1</v>
      </c>
      <c r="C109" cm="1">
        <f t="array" aca="1" ref="C109" ca="1">INDIRECT("'[LoadShape.xlsx]" &amp; 'Load Shape Criteria'!$H$4 &amp; " 23'!$I$4") * $B$2</f>
        <v>57.599999999999973</v>
      </c>
      <c r="D109">
        <f>'Step 1160-1270'!G$11-10000</f>
        <v>366</v>
      </c>
      <c r="E109" s="3">
        <f t="shared" ca="1" si="15"/>
        <v>0.63541666666666707</v>
      </c>
      <c r="F109" s="3" t="s">
        <v>69</v>
      </c>
      <c r="G109" s="3">
        <v>10</v>
      </c>
      <c r="I109" s="33" t="str">
        <f t="shared" si="16"/>
        <v/>
      </c>
      <c r="J109" s="33" t="str">
        <f t="shared" si="9"/>
        <v xml:space="preserve">,
</v>
      </c>
      <c r="K109" s="10" t="str">
        <f t="shared" si="17"/>
        <v xml:space="preserve">                "sp": "&lt;effectivedate -7cd YYYY-MM-DDT04:30:00+00:00&gt;",</v>
      </c>
      <c r="L109" t="str">
        <f t="shared" ca="1" si="10"/>
        <v xml:space="preserve">                "v": "0.635",</v>
      </c>
      <c r="M109" t="str">
        <f t="shared" si="11"/>
        <v xml:space="preserve">                "q": "E6",</v>
      </c>
      <c r="N109" t="str">
        <f t="shared" si="12"/>
        <v xml:space="preserve">                "e": "10",</v>
      </c>
      <c r="O109" t="str">
        <f t="shared" si="13"/>
        <v xml:space="preserve">                "arc": null</v>
      </c>
      <c r="P109" s="11" t="str">
        <f t="shared" ca="1" si="14"/>
        <v xml:space="preserve">              {
                "sp": "&lt;effectivedate -7cd YYYY-MM-DDT04:30:00+00:00&gt;",
                "v": "0.635",
                "q": "E6",
                "e": "10",
                "arc": null
              },
</v>
      </c>
    </row>
    <row r="110" spans="1:16" x14ac:dyDescent="0.25">
      <c r="A110" t="s">
        <v>438</v>
      </c>
      <c r="B110" cm="1">
        <f t="array" aca="1" ref="B110" ca="1">INDIRECT("'[LoadShape.xlsx]" &amp; 'Load Shape Criteria'!$H$4 &amp; " 22'!$L13")</f>
        <v>0.1</v>
      </c>
      <c r="C110" cm="1">
        <f t="array" aca="1" ref="C110" ca="1">INDIRECT("'[LoadShape.xlsx]" &amp; 'Load Shape Criteria'!$H$4 &amp; " 23'!$I$4") * $B$2</f>
        <v>57.599999999999973</v>
      </c>
      <c r="D110">
        <f>'Step 1160-1270'!G$11-10000</f>
        <v>366</v>
      </c>
      <c r="E110" s="3">
        <f t="shared" ca="1" si="15"/>
        <v>0.63541666666666707</v>
      </c>
      <c r="F110" s="3" t="s">
        <v>69</v>
      </c>
      <c r="G110" s="3">
        <v>10</v>
      </c>
      <c r="I110" s="33" t="str">
        <f t="shared" si="16"/>
        <v/>
      </c>
      <c r="J110" s="33" t="str">
        <f t="shared" si="9"/>
        <v xml:space="preserve">,
</v>
      </c>
      <c r="K110" s="10" t="str">
        <f t="shared" si="17"/>
        <v xml:space="preserve">                "sp": "&lt;effectivedate -7cd YYYY-MM-DDT05:00:00+00:00&gt;",</v>
      </c>
      <c r="L110" t="str">
        <f t="shared" ca="1" si="10"/>
        <v xml:space="preserve">                "v": "0.635",</v>
      </c>
      <c r="M110" t="str">
        <f t="shared" si="11"/>
        <v xml:space="preserve">                "q": "E6",</v>
      </c>
      <c r="N110" t="str">
        <f t="shared" si="12"/>
        <v xml:space="preserve">                "e": "10",</v>
      </c>
      <c r="O110" t="str">
        <f t="shared" si="13"/>
        <v xml:space="preserve">                "arc": null</v>
      </c>
      <c r="P110" s="11" t="str">
        <f t="shared" ca="1" si="14"/>
        <v xml:space="preserve">              {
                "sp": "&lt;effectivedate -7cd YYYY-MM-DDT05:00:00+00:00&gt;",
                "v": "0.635",
                "q": "E6",
                "e": "10",
                "arc": null
              },
</v>
      </c>
    </row>
    <row r="111" spans="1:16" x14ac:dyDescent="0.25">
      <c r="A111" t="s">
        <v>439</v>
      </c>
      <c r="B111" cm="1">
        <f t="array" aca="1" ref="B111" ca="1">INDIRECT("'[LoadShape.xlsx]" &amp; 'Load Shape Criteria'!$H$4 &amp; " 22'!$L14")</f>
        <v>0.1</v>
      </c>
      <c r="C111" cm="1">
        <f t="array" aca="1" ref="C111" ca="1">INDIRECT("'[LoadShape.xlsx]" &amp; 'Load Shape Criteria'!$H$4 &amp; " 23'!$I$4") * $B$2</f>
        <v>57.599999999999973</v>
      </c>
      <c r="D111">
        <f>'Step 1160-1270'!G$11-10000</f>
        <v>366</v>
      </c>
      <c r="E111" s="3">
        <f t="shared" ca="1" si="15"/>
        <v>0.63541666666666707</v>
      </c>
      <c r="F111" s="3" t="s">
        <v>69</v>
      </c>
      <c r="G111" s="3">
        <v>10</v>
      </c>
      <c r="I111" s="33" t="str">
        <f t="shared" si="16"/>
        <v/>
      </c>
      <c r="J111" s="33" t="str">
        <f t="shared" si="9"/>
        <v xml:space="preserve">,
</v>
      </c>
      <c r="K111" s="10" t="str">
        <f t="shared" si="17"/>
        <v xml:space="preserve">                "sp": "&lt;effectivedate -7cd YYYY-MM-DDT05:30:00+00:00&gt;",</v>
      </c>
      <c r="L111" t="str">
        <f t="shared" ca="1" si="10"/>
        <v xml:space="preserve">                "v": "0.635",</v>
      </c>
      <c r="M111" t="str">
        <f t="shared" si="11"/>
        <v xml:space="preserve">                "q": "E6",</v>
      </c>
      <c r="N111" t="str">
        <f t="shared" si="12"/>
        <v xml:space="preserve">                "e": "10",</v>
      </c>
      <c r="O111" t="str">
        <f t="shared" si="13"/>
        <v xml:space="preserve">                "arc": null</v>
      </c>
      <c r="P111" s="11" t="str">
        <f t="shared" ca="1" si="14"/>
        <v xml:space="preserve">              {
                "sp": "&lt;effectivedate -7cd YYYY-MM-DDT05:30:00+00:00&gt;",
                "v": "0.635",
                "q": "E6",
                "e": "10",
                "arc": null
              },
</v>
      </c>
    </row>
    <row r="112" spans="1:16" x14ac:dyDescent="0.25">
      <c r="A112" t="s">
        <v>440</v>
      </c>
      <c r="B112" cm="1">
        <f t="array" aca="1" ref="B112" ca="1">INDIRECT("'[LoadShape.xlsx]" &amp; 'Load Shape Criteria'!$H$4 &amp; " 22'!$L15")</f>
        <v>0.1</v>
      </c>
      <c r="C112" cm="1">
        <f t="array" aca="1" ref="C112" ca="1">INDIRECT("'[LoadShape.xlsx]" &amp; 'Load Shape Criteria'!$H$4 &amp; " 23'!$I$4") * $B$2</f>
        <v>57.599999999999973</v>
      </c>
      <c r="D112">
        <f>'Step 1160-1270'!G$11-10000</f>
        <v>366</v>
      </c>
      <c r="E112" s="3">
        <f t="shared" ca="1" si="15"/>
        <v>0.63541666666666707</v>
      </c>
      <c r="F112" s="3" t="s">
        <v>69</v>
      </c>
      <c r="G112" s="3">
        <v>10</v>
      </c>
      <c r="I112" s="33" t="str">
        <f t="shared" si="16"/>
        <v/>
      </c>
      <c r="J112" s="33" t="str">
        <f t="shared" si="9"/>
        <v xml:space="preserve">,
</v>
      </c>
      <c r="K112" s="10" t="str">
        <f t="shared" si="17"/>
        <v xml:space="preserve">                "sp": "&lt;effectivedate -7cd YYYY-MM-DDT06:00:00+00:00&gt;",</v>
      </c>
      <c r="L112" t="str">
        <f t="shared" ca="1" si="10"/>
        <v xml:space="preserve">                "v": "0.635",</v>
      </c>
      <c r="M112" t="str">
        <f t="shared" si="11"/>
        <v xml:space="preserve">                "q": "E6",</v>
      </c>
      <c r="N112" t="str">
        <f t="shared" si="12"/>
        <v xml:space="preserve">                "e": "10",</v>
      </c>
      <c r="O112" t="str">
        <f t="shared" si="13"/>
        <v xml:space="preserve">                "arc": null</v>
      </c>
      <c r="P112" s="11" t="str">
        <f t="shared" ca="1" si="14"/>
        <v xml:space="preserve">              {
                "sp": "&lt;effectivedate -7cd YYYY-MM-DDT06:00:00+00:00&gt;",
                "v": "0.635",
                "q": "E6",
                "e": "10",
                "arc": null
              },
</v>
      </c>
    </row>
    <row r="113" spans="1:16" x14ac:dyDescent="0.25">
      <c r="A113" t="s">
        <v>441</v>
      </c>
      <c r="B113" cm="1">
        <f t="array" aca="1" ref="B113" ca="1">INDIRECT("'[LoadShape.xlsx]" &amp; 'Load Shape Criteria'!$H$4 &amp; " 22'!$L16")</f>
        <v>0.1</v>
      </c>
      <c r="C113" cm="1">
        <f t="array" aca="1" ref="C113" ca="1">INDIRECT("'[LoadShape.xlsx]" &amp; 'Load Shape Criteria'!$H$4 &amp; " 23'!$I$4") * $B$2</f>
        <v>57.599999999999973</v>
      </c>
      <c r="D113">
        <f>'Step 1160-1270'!G$11-10000</f>
        <v>366</v>
      </c>
      <c r="E113" s="3">
        <f t="shared" ca="1" si="15"/>
        <v>0.63541666666666707</v>
      </c>
      <c r="F113" s="3" t="s">
        <v>69</v>
      </c>
      <c r="G113" s="3">
        <v>10</v>
      </c>
      <c r="I113" s="33" t="str">
        <f t="shared" si="16"/>
        <v/>
      </c>
      <c r="J113" s="33" t="str">
        <f t="shared" si="9"/>
        <v xml:space="preserve">,
</v>
      </c>
      <c r="K113" s="10" t="str">
        <f t="shared" si="17"/>
        <v xml:space="preserve">                "sp": "&lt;effectivedate -7cd YYYY-MM-DDT06:30:00+00:00&gt;",</v>
      </c>
      <c r="L113" t="str">
        <f t="shared" ca="1" si="10"/>
        <v xml:space="preserve">                "v": "0.635",</v>
      </c>
      <c r="M113" t="str">
        <f t="shared" si="11"/>
        <v xml:space="preserve">                "q": "E6",</v>
      </c>
      <c r="N113" t="str">
        <f t="shared" si="12"/>
        <v xml:space="preserve">                "e": "10",</v>
      </c>
      <c r="O113" t="str">
        <f t="shared" si="13"/>
        <v xml:space="preserve">                "arc": null</v>
      </c>
      <c r="P113" s="11" t="str">
        <f t="shared" ca="1" si="14"/>
        <v xml:space="preserve">              {
                "sp": "&lt;effectivedate -7cd YYYY-MM-DDT06:30:00+00:00&gt;",
                "v": "0.635",
                "q": "E6",
                "e": "10",
                "arc": null
              },
</v>
      </c>
    </row>
    <row r="114" spans="1:16" x14ac:dyDescent="0.25">
      <c r="A114" t="s">
        <v>442</v>
      </c>
      <c r="B114" cm="1">
        <f t="array" aca="1" ref="B114" ca="1">INDIRECT("'[LoadShape.xlsx]" &amp; 'Load Shape Criteria'!$H$4 &amp; " 22'!$L17")</f>
        <v>0.1</v>
      </c>
      <c r="C114" cm="1">
        <f t="array" aca="1" ref="C114" ca="1">INDIRECT("'[LoadShape.xlsx]" &amp; 'Load Shape Criteria'!$H$4 &amp; " 23'!$I$4") * $B$2</f>
        <v>57.599999999999973</v>
      </c>
      <c r="D114">
        <f>'Step 1160-1270'!G$11-10000</f>
        <v>366</v>
      </c>
      <c r="E114" s="3">
        <f t="shared" ca="1" si="15"/>
        <v>0.63541666666666707</v>
      </c>
      <c r="F114" s="3" t="s">
        <v>69</v>
      </c>
      <c r="G114" s="3">
        <v>10</v>
      </c>
      <c r="I114" s="33" t="str">
        <f t="shared" si="16"/>
        <v/>
      </c>
      <c r="J114" s="33" t="str">
        <f t="shared" si="9"/>
        <v xml:space="preserve">,
</v>
      </c>
      <c r="K114" s="10" t="str">
        <f t="shared" si="17"/>
        <v xml:space="preserve">                "sp": "&lt;effectivedate -7cd YYYY-MM-DDT07:00:00+00:00&gt;",</v>
      </c>
      <c r="L114" t="str">
        <f t="shared" ca="1" si="10"/>
        <v xml:space="preserve">                "v": "0.635",</v>
      </c>
      <c r="M114" t="str">
        <f t="shared" si="11"/>
        <v xml:space="preserve">                "q": "E6",</v>
      </c>
      <c r="N114" t="str">
        <f t="shared" si="12"/>
        <v xml:space="preserve">                "e": "10",</v>
      </c>
      <c r="O114" t="str">
        <f t="shared" si="13"/>
        <v xml:space="preserve">                "arc": null</v>
      </c>
      <c r="P114" s="11" t="str">
        <f t="shared" ca="1" si="14"/>
        <v xml:space="preserve">              {
                "sp": "&lt;effectivedate -7cd YYYY-MM-DDT07:00:00+00:00&gt;",
                "v": "0.635",
                "q": "E6",
                "e": "10",
                "arc": null
              },
</v>
      </c>
    </row>
    <row r="115" spans="1:16" x14ac:dyDescent="0.25">
      <c r="A115" t="s">
        <v>443</v>
      </c>
      <c r="B115" cm="1">
        <f t="array" aca="1" ref="B115" ca="1">INDIRECT("'[LoadShape.xlsx]" &amp; 'Load Shape Criteria'!$H$4 &amp; " 22'!$L18")</f>
        <v>0.1</v>
      </c>
      <c r="C115" cm="1">
        <f t="array" aca="1" ref="C115" ca="1">INDIRECT("'[LoadShape.xlsx]" &amp; 'Load Shape Criteria'!$H$4 &amp; " 23'!$I$4") * $B$2</f>
        <v>57.599999999999973</v>
      </c>
      <c r="D115">
        <f>'Step 1160-1270'!G$11-10000</f>
        <v>366</v>
      </c>
      <c r="E115" s="3">
        <f t="shared" ca="1" si="15"/>
        <v>0.63541666666666707</v>
      </c>
      <c r="F115" s="3" t="s">
        <v>69</v>
      </c>
      <c r="G115" s="3">
        <v>10</v>
      </c>
      <c r="I115" s="33" t="str">
        <f t="shared" si="16"/>
        <v/>
      </c>
      <c r="J115" s="33" t="str">
        <f t="shared" si="9"/>
        <v xml:space="preserve">,
</v>
      </c>
      <c r="K115" s="10" t="str">
        <f t="shared" si="17"/>
        <v xml:space="preserve">                "sp": "&lt;effectivedate -7cd YYYY-MM-DDT07:30:00+00:00&gt;",</v>
      </c>
      <c r="L115" t="str">
        <f t="shared" ca="1" si="10"/>
        <v xml:space="preserve">                "v": "0.635",</v>
      </c>
      <c r="M115" t="str">
        <f t="shared" si="11"/>
        <v xml:space="preserve">                "q": "E6",</v>
      </c>
      <c r="N115" t="str">
        <f t="shared" si="12"/>
        <v xml:space="preserve">                "e": "10",</v>
      </c>
      <c r="O115" t="str">
        <f t="shared" si="13"/>
        <v xml:space="preserve">                "arc": null</v>
      </c>
      <c r="P115" s="11" t="str">
        <f t="shared" ca="1" si="14"/>
        <v xml:space="preserve">              {
                "sp": "&lt;effectivedate -7cd YYYY-MM-DDT07:30:00+00:00&gt;",
                "v": "0.635",
                "q": "E6",
                "e": "10",
                "arc": null
              },
</v>
      </c>
    </row>
    <row r="116" spans="1:16" x14ac:dyDescent="0.25">
      <c r="A116" t="s">
        <v>444</v>
      </c>
      <c r="B116" cm="1">
        <f t="array" aca="1" ref="B116" ca="1">INDIRECT("'[LoadShape.xlsx]" &amp; 'Load Shape Criteria'!$H$4 &amp; " 22'!$L19")</f>
        <v>0.1</v>
      </c>
      <c r="C116" cm="1">
        <f t="array" aca="1" ref="C116" ca="1">INDIRECT("'[LoadShape.xlsx]" &amp; 'Load Shape Criteria'!$H$4 &amp; " 23'!$I$4") * $B$2</f>
        <v>57.599999999999973</v>
      </c>
      <c r="D116">
        <f>'Step 1160-1270'!G$11-10000</f>
        <v>366</v>
      </c>
      <c r="E116" s="3">
        <f t="shared" ca="1" si="15"/>
        <v>0.63541666666666707</v>
      </c>
      <c r="F116" s="3" t="s">
        <v>69</v>
      </c>
      <c r="G116" s="3">
        <v>10</v>
      </c>
      <c r="I116" s="33" t="str">
        <f t="shared" si="16"/>
        <v/>
      </c>
      <c r="J116" s="33" t="str">
        <f t="shared" si="9"/>
        <v xml:space="preserve">,
</v>
      </c>
      <c r="K116" s="10" t="str">
        <f t="shared" si="17"/>
        <v xml:space="preserve">                "sp": "&lt;effectivedate -7cd YYYY-MM-DDT08:00:00+00:00&gt;",</v>
      </c>
      <c r="L116" t="str">
        <f t="shared" ca="1" si="10"/>
        <v xml:space="preserve">                "v": "0.635",</v>
      </c>
      <c r="M116" t="str">
        <f t="shared" si="11"/>
        <v xml:space="preserve">                "q": "E6",</v>
      </c>
      <c r="N116" t="str">
        <f t="shared" si="12"/>
        <v xml:space="preserve">                "e": "10",</v>
      </c>
      <c r="O116" t="str">
        <f t="shared" si="13"/>
        <v xml:space="preserve">                "arc": null</v>
      </c>
      <c r="P116" s="11" t="str">
        <f t="shared" ca="1" si="14"/>
        <v xml:space="preserve">              {
                "sp": "&lt;effectivedate -7cd YYYY-MM-DDT08:00:00+00:00&gt;",
                "v": "0.635",
                "q": "E6",
                "e": "10",
                "arc": null
              },
</v>
      </c>
    </row>
    <row r="117" spans="1:16" x14ac:dyDescent="0.25">
      <c r="A117" t="s">
        <v>445</v>
      </c>
      <c r="B117" cm="1">
        <f t="array" aca="1" ref="B117" ca="1">INDIRECT("'[LoadShape.xlsx]" &amp; 'Load Shape Criteria'!$H$4 &amp; " 22'!$L20")</f>
        <v>0.2</v>
      </c>
      <c r="C117" cm="1">
        <f t="array" aca="1" ref="C117" ca="1">INDIRECT("'[LoadShape.xlsx]" &amp; 'Load Shape Criteria'!$H$4 &amp; " 23'!$I$4") * $B$2</f>
        <v>57.599999999999973</v>
      </c>
      <c r="D117">
        <f>'Step 1160-1270'!G$11-10000</f>
        <v>366</v>
      </c>
      <c r="E117" s="3">
        <f t="shared" ca="1" si="15"/>
        <v>1.2708333333333341</v>
      </c>
      <c r="F117" s="3" t="s">
        <v>69</v>
      </c>
      <c r="G117" s="3">
        <v>10</v>
      </c>
      <c r="I117" s="33" t="str">
        <f t="shared" si="16"/>
        <v/>
      </c>
      <c r="J117" s="33" t="str">
        <f t="shared" si="9"/>
        <v xml:space="preserve">,
</v>
      </c>
      <c r="K117" s="10" t="str">
        <f t="shared" si="17"/>
        <v xml:space="preserve">                "sp": "&lt;effectivedate -7cd YYYY-MM-DDT08:30:00+00:00&gt;",</v>
      </c>
      <c r="L117" t="str">
        <f t="shared" ca="1" si="10"/>
        <v xml:space="preserve">                "v": "1.271",</v>
      </c>
      <c r="M117" t="str">
        <f t="shared" si="11"/>
        <v xml:space="preserve">                "q": "E6",</v>
      </c>
      <c r="N117" t="str">
        <f t="shared" si="12"/>
        <v xml:space="preserve">                "e": "10",</v>
      </c>
      <c r="O117" t="str">
        <f t="shared" si="13"/>
        <v xml:space="preserve">                "arc": null</v>
      </c>
      <c r="P117" s="11" t="str">
        <f t="shared" ca="1" si="14"/>
        <v xml:space="preserve">              {
                "sp": "&lt;effectivedate -7cd YYYY-MM-DDT08:30:00+00:00&gt;",
                "v": "1.271",
                "q": "E6",
                "e": "10",
                "arc": null
              },
</v>
      </c>
    </row>
    <row r="118" spans="1:16" x14ac:dyDescent="0.25">
      <c r="A118" t="s">
        <v>446</v>
      </c>
      <c r="B118" cm="1">
        <f t="array" aca="1" ref="B118" ca="1">INDIRECT("'[LoadShape.xlsx]" &amp; 'Load Shape Criteria'!$H$4 &amp; " 22'!$L21")</f>
        <v>0.2</v>
      </c>
      <c r="C118" cm="1">
        <f t="array" aca="1" ref="C118" ca="1">INDIRECT("'[LoadShape.xlsx]" &amp; 'Load Shape Criteria'!$H$4 &amp; " 23'!$I$4") * $B$2</f>
        <v>57.599999999999973</v>
      </c>
      <c r="D118">
        <f>'Step 1160-1270'!G$11-10000</f>
        <v>366</v>
      </c>
      <c r="E118" s="3">
        <f t="shared" ca="1" si="15"/>
        <v>1.2708333333333341</v>
      </c>
      <c r="F118" s="3" t="s">
        <v>69</v>
      </c>
      <c r="G118" s="3">
        <v>10</v>
      </c>
      <c r="I118" s="33" t="str">
        <f t="shared" si="16"/>
        <v/>
      </c>
      <c r="J118" s="33" t="str">
        <f t="shared" ref="J118:J181" si="18">IF(ISERROR(FIND("T00:00:00",$A118)),",
","
           ]
          }"&amp;IF(LEN($A119)&gt;0,",
",""))</f>
        <v xml:space="preserve">,
</v>
      </c>
      <c r="K118" s="10" t="str">
        <f t="shared" si="17"/>
        <v xml:space="preserve">                "sp": "&lt;effectivedate -7cd YYYY-MM-DDT09:00:00+00:00&gt;",</v>
      </c>
      <c r="L118" t="str">
        <f t="shared" ref="L118:L181" ca="1" si="19">"                ""v"": """&amp;TEXT(E118,"0.000")&amp;""","</f>
        <v xml:space="preserve">                "v": "1.271",</v>
      </c>
      <c r="M118" t="str">
        <f t="shared" ref="M118:M181" si="20">"                ""q"": """&amp;F118&amp;""","</f>
        <v xml:space="preserve">                "q": "E6",</v>
      </c>
      <c r="N118" t="str">
        <f t="shared" ref="N118:N181" si="21">IF(LEN(TRIM(G118))=0,"                ""e"": null,","                ""e"": """&amp;G118&amp;""",")</f>
        <v xml:space="preserve">                "e": "10",</v>
      </c>
      <c r="O118" t="str">
        <f t="shared" ref="O118:O181" si="22">IF(LEN(TRIM(H118))=0,"                ""arc"": null","                ""arc"": """&amp;H118&amp;"""")</f>
        <v xml:space="preserve">                "arc": null</v>
      </c>
      <c r="P118" s="11" t="str">
        <f t="shared" ref="P118:P181" ca="1" si="23">I118&amp;"              {
"&amp;K118&amp;"
"&amp;L118&amp;"
"&amp;M118&amp;"
"&amp;N118&amp;"
"&amp;O118&amp;"
              }"&amp;J118</f>
        <v xml:space="preserve">              {
                "sp": "&lt;effectivedate -7cd YYYY-MM-DDT09:00:00+00:00&gt;",
                "v": "1.271",
                "q": "E6",
                "e": "10",
                "arc": null
              },
</v>
      </c>
    </row>
    <row r="119" spans="1:16" x14ac:dyDescent="0.25">
      <c r="A119" t="s">
        <v>447</v>
      </c>
      <c r="B119" cm="1">
        <f t="array" aca="1" ref="B119" ca="1">INDIRECT("'[LoadShape.xlsx]" &amp; 'Load Shape Criteria'!$H$4 &amp; " 22'!$L22")</f>
        <v>0.2</v>
      </c>
      <c r="C119" cm="1">
        <f t="array" aca="1" ref="C119" ca="1">INDIRECT("'[LoadShape.xlsx]" &amp; 'Load Shape Criteria'!$H$4 &amp; " 23'!$I$4") * $B$2</f>
        <v>57.599999999999973</v>
      </c>
      <c r="D119">
        <f>'Step 1160-1270'!G$11-10000</f>
        <v>366</v>
      </c>
      <c r="E119" s="3">
        <f t="shared" ca="1" si="15"/>
        <v>1.2708333333333341</v>
      </c>
      <c r="F119" s="3" t="s">
        <v>69</v>
      </c>
      <c r="G119" s="3">
        <v>10</v>
      </c>
      <c r="I119" s="33" t="str">
        <f t="shared" si="16"/>
        <v/>
      </c>
      <c r="J119" s="33" t="str">
        <f t="shared" si="18"/>
        <v xml:space="preserve">,
</v>
      </c>
      <c r="K119" s="10" t="str">
        <f t="shared" si="17"/>
        <v xml:space="preserve">                "sp": "&lt;effectivedate -7cd YYYY-MM-DDT09:30:00+00:00&gt;",</v>
      </c>
      <c r="L119" t="str">
        <f t="shared" ca="1" si="19"/>
        <v xml:space="preserve">                "v": "1.271",</v>
      </c>
      <c r="M119" t="str">
        <f t="shared" si="20"/>
        <v xml:space="preserve">                "q": "E6",</v>
      </c>
      <c r="N119" t="str">
        <f t="shared" si="21"/>
        <v xml:space="preserve">                "e": "10",</v>
      </c>
      <c r="O119" t="str">
        <f t="shared" si="22"/>
        <v xml:space="preserve">                "arc": null</v>
      </c>
      <c r="P119" s="11" t="str">
        <f t="shared" ca="1" si="23"/>
        <v xml:space="preserve">              {
                "sp": "&lt;effectivedate -7cd YYYY-MM-DDT09:30:00+00:00&gt;",
                "v": "1.271",
                "q": "E6",
                "e": "10",
                "arc": null
              },
</v>
      </c>
    </row>
    <row r="120" spans="1:16" x14ac:dyDescent="0.25">
      <c r="A120" t="s">
        <v>448</v>
      </c>
      <c r="B120" cm="1">
        <f t="array" aca="1" ref="B120" ca="1">INDIRECT("'[LoadShape.xlsx]" &amp; 'Load Shape Criteria'!$H$4 &amp; " 22'!$L23")</f>
        <v>0.2</v>
      </c>
      <c r="C120" cm="1">
        <f t="array" aca="1" ref="C120" ca="1">INDIRECT("'[LoadShape.xlsx]" &amp; 'Load Shape Criteria'!$H$4 &amp; " 23'!$I$4") * $B$2</f>
        <v>57.599999999999973</v>
      </c>
      <c r="D120">
        <f>'Step 1160-1270'!G$11-10000</f>
        <v>366</v>
      </c>
      <c r="E120" s="3">
        <f t="shared" ca="1" si="15"/>
        <v>1.2708333333333341</v>
      </c>
      <c r="F120" s="3" t="s">
        <v>69</v>
      </c>
      <c r="G120" s="3">
        <v>10</v>
      </c>
      <c r="I120" s="33" t="str">
        <f t="shared" si="16"/>
        <v/>
      </c>
      <c r="J120" s="33" t="str">
        <f t="shared" si="18"/>
        <v xml:space="preserve">,
</v>
      </c>
      <c r="K120" s="10" t="str">
        <f t="shared" si="17"/>
        <v xml:space="preserve">                "sp": "&lt;effectivedate -7cd YYYY-MM-DDT10:00:00+00:00&gt;",</v>
      </c>
      <c r="L120" t="str">
        <f t="shared" ca="1" si="19"/>
        <v xml:space="preserve">                "v": "1.271",</v>
      </c>
      <c r="M120" t="str">
        <f t="shared" si="20"/>
        <v xml:space="preserve">                "q": "E6",</v>
      </c>
      <c r="N120" t="str">
        <f t="shared" si="21"/>
        <v xml:space="preserve">                "e": "10",</v>
      </c>
      <c r="O120" t="str">
        <f t="shared" si="22"/>
        <v xml:space="preserve">                "arc": null</v>
      </c>
      <c r="P120" s="11" t="str">
        <f t="shared" ca="1" si="23"/>
        <v xml:space="preserve">              {
                "sp": "&lt;effectivedate -7cd YYYY-MM-DDT10:00:00+00:00&gt;",
                "v": "1.271",
                "q": "E6",
                "e": "10",
                "arc": null
              },
</v>
      </c>
    </row>
    <row r="121" spans="1:16" x14ac:dyDescent="0.25">
      <c r="A121" t="s">
        <v>449</v>
      </c>
      <c r="B121" cm="1">
        <f t="array" aca="1" ref="B121" ca="1">INDIRECT("'[LoadShape.xlsx]" &amp; 'Load Shape Criteria'!$H$4 &amp; " 22'!$L24")</f>
        <v>0.2</v>
      </c>
      <c r="C121" cm="1">
        <f t="array" aca="1" ref="C121" ca="1">INDIRECT("'[LoadShape.xlsx]" &amp; 'Load Shape Criteria'!$H$4 &amp; " 23'!$I$4") * $B$2</f>
        <v>57.599999999999973</v>
      </c>
      <c r="D121">
        <f>'Step 1160-1270'!G$11-10000</f>
        <v>366</v>
      </c>
      <c r="E121" s="3">
        <f t="shared" ca="1" si="15"/>
        <v>1.2708333333333341</v>
      </c>
      <c r="F121" s="3" t="s">
        <v>69</v>
      </c>
      <c r="G121" s="3">
        <v>10</v>
      </c>
      <c r="I121" s="33" t="str">
        <f t="shared" si="16"/>
        <v/>
      </c>
      <c r="J121" s="33" t="str">
        <f t="shared" si="18"/>
        <v xml:space="preserve">,
</v>
      </c>
      <c r="K121" s="10" t="str">
        <f t="shared" si="17"/>
        <v xml:space="preserve">                "sp": "&lt;effectivedate -7cd YYYY-MM-DDT10:30:00+00:00&gt;",</v>
      </c>
      <c r="L121" t="str">
        <f t="shared" ca="1" si="19"/>
        <v xml:space="preserve">                "v": "1.271",</v>
      </c>
      <c r="M121" t="str">
        <f t="shared" si="20"/>
        <v xml:space="preserve">                "q": "E6",</v>
      </c>
      <c r="N121" t="str">
        <f t="shared" si="21"/>
        <v xml:space="preserve">                "e": "10",</v>
      </c>
      <c r="O121" t="str">
        <f t="shared" si="22"/>
        <v xml:space="preserve">                "arc": null</v>
      </c>
      <c r="P121" s="11" t="str">
        <f t="shared" ca="1" si="23"/>
        <v xml:space="preserve">              {
                "sp": "&lt;effectivedate -7cd YYYY-MM-DDT10:30:00+00:00&gt;",
                "v": "1.271",
                "q": "E6",
                "e": "10",
                "arc": null
              },
</v>
      </c>
    </row>
    <row r="122" spans="1:16" x14ac:dyDescent="0.25">
      <c r="A122" t="s">
        <v>450</v>
      </c>
      <c r="B122" cm="1">
        <f t="array" aca="1" ref="B122" ca="1">INDIRECT("'[LoadShape.xlsx]" &amp; 'Load Shape Criteria'!$H$4 &amp; " 22'!$L25")</f>
        <v>0.2</v>
      </c>
      <c r="C122" cm="1">
        <f t="array" aca="1" ref="C122" ca="1">INDIRECT("'[LoadShape.xlsx]" &amp; 'Load Shape Criteria'!$H$4 &amp; " 23'!$I$4") * $B$2</f>
        <v>57.599999999999973</v>
      </c>
      <c r="D122">
        <f>'Step 1160-1270'!G$11-10000</f>
        <v>366</v>
      </c>
      <c r="E122" s="3">
        <f t="shared" ca="1" si="15"/>
        <v>1.2708333333333341</v>
      </c>
      <c r="F122" s="3" t="s">
        <v>69</v>
      </c>
      <c r="G122" s="3">
        <v>10</v>
      </c>
      <c r="I122" s="33" t="str">
        <f t="shared" si="16"/>
        <v/>
      </c>
      <c r="J122" s="33" t="str">
        <f t="shared" si="18"/>
        <v xml:space="preserve">,
</v>
      </c>
      <c r="K122" s="10" t="str">
        <f t="shared" si="17"/>
        <v xml:space="preserve">                "sp": "&lt;effectivedate -7cd YYYY-MM-DDT11:00:00+00:00&gt;",</v>
      </c>
      <c r="L122" t="str">
        <f t="shared" ca="1" si="19"/>
        <v xml:space="preserve">                "v": "1.271",</v>
      </c>
      <c r="M122" t="str">
        <f t="shared" si="20"/>
        <v xml:space="preserve">                "q": "E6",</v>
      </c>
      <c r="N122" t="str">
        <f t="shared" si="21"/>
        <v xml:space="preserve">                "e": "10",</v>
      </c>
      <c r="O122" t="str">
        <f t="shared" si="22"/>
        <v xml:space="preserve">                "arc": null</v>
      </c>
      <c r="P122" s="11" t="str">
        <f t="shared" ca="1" si="23"/>
        <v xml:space="preserve">              {
                "sp": "&lt;effectivedate -7cd YYYY-MM-DDT11:00:00+00:00&gt;",
                "v": "1.271",
                "q": "E6",
                "e": "10",
                "arc": null
              },
</v>
      </c>
    </row>
    <row r="123" spans="1:16" x14ac:dyDescent="0.25">
      <c r="A123" t="s">
        <v>451</v>
      </c>
      <c r="B123" cm="1">
        <f t="array" aca="1" ref="B123" ca="1">INDIRECT("'[LoadShape.xlsx]" &amp; 'Load Shape Criteria'!$H$4 &amp; " 22'!$L26")</f>
        <v>0.2</v>
      </c>
      <c r="C123" cm="1">
        <f t="array" aca="1" ref="C123" ca="1">INDIRECT("'[LoadShape.xlsx]" &amp; 'Load Shape Criteria'!$H$4 &amp; " 23'!$I$4") * $B$2</f>
        <v>57.599999999999973</v>
      </c>
      <c r="D123">
        <f>'Step 1160-1270'!G$11-10000</f>
        <v>366</v>
      </c>
      <c r="E123" s="3">
        <f t="shared" ca="1" si="15"/>
        <v>1.2708333333333341</v>
      </c>
      <c r="F123" s="3" t="s">
        <v>69</v>
      </c>
      <c r="G123" s="3">
        <v>10</v>
      </c>
      <c r="I123" s="33" t="str">
        <f t="shared" si="16"/>
        <v/>
      </c>
      <c r="J123" s="33" t="str">
        <f t="shared" si="18"/>
        <v xml:space="preserve">,
</v>
      </c>
      <c r="K123" s="10" t="str">
        <f t="shared" si="17"/>
        <v xml:space="preserve">                "sp": "&lt;effectivedate -7cd YYYY-MM-DDT11:30:00+00:00&gt;",</v>
      </c>
      <c r="L123" t="str">
        <f t="shared" ca="1" si="19"/>
        <v xml:space="preserve">                "v": "1.271",</v>
      </c>
      <c r="M123" t="str">
        <f t="shared" si="20"/>
        <v xml:space="preserve">                "q": "E6",</v>
      </c>
      <c r="N123" t="str">
        <f t="shared" si="21"/>
        <v xml:space="preserve">                "e": "10",</v>
      </c>
      <c r="O123" t="str">
        <f t="shared" si="22"/>
        <v xml:space="preserve">                "arc": null</v>
      </c>
      <c r="P123" s="11" t="str">
        <f t="shared" ca="1" si="23"/>
        <v xml:space="preserve">              {
                "sp": "&lt;effectivedate -7cd YYYY-MM-DDT11:30:00+00:00&gt;",
                "v": "1.271",
                "q": "E6",
                "e": "10",
                "arc": null
              },
</v>
      </c>
    </row>
    <row r="124" spans="1:16" x14ac:dyDescent="0.25">
      <c r="A124" t="s">
        <v>452</v>
      </c>
      <c r="B124" cm="1">
        <f t="array" aca="1" ref="B124" ca="1">INDIRECT("'[LoadShape.xlsx]" &amp; 'Load Shape Criteria'!$H$4 &amp; " 22'!$L27")</f>
        <v>0.2</v>
      </c>
      <c r="C124" cm="1">
        <f t="array" aca="1" ref="C124" ca="1">INDIRECT("'[LoadShape.xlsx]" &amp; 'Load Shape Criteria'!$H$4 &amp; " 23'!$I$4") * $B$2</f>
        <v>57.599999999999973</v>
      </c>
      <c r="D124">
        <f>'Step 1160-1270'!G$11-10000</f>
        <v>366</v>
      </c>
      <c r="E124" s="3">
        <f t="shared" ca="1" si="15"/>
        <v>1.2708333333333341</v>
      </c>
      <c r="F124" s="3" t="s">
        <v>69</v>
      </c>
      <c r="G124" s="3">
        <v>10</v>
      </c>
      <c r="I124" s="33" t="str">
        <f t="shared" si="16"/>
        <v/>
      </c>
      <c r="J124" s="33" t="str">
        <f t="shared" si="18"/>
        <v xml:space="preserve">,
</v>
      </c>
      <c r="K124" s="10" t="str">
        <f t="shared" si="17"/>
        <v xml:space="preserve">                "sp": "&lt;effectivedate -7cd YYYY-MM-DDT12:00:00+00:00&gt;",</v>
      </c>
      <c r="L124" t="str">
        <f t="shared" ca="1" si="19"/>
        <v xml:space="preserve">                "v": "1.271",</v>
      </c>
      <c r="M124" t="str">
        <f t="shared" si="20"/>
        <v xml:space="preserve">                "q": "E6",</v>
      </c>
      <c r="N124" t="str">
        <f t="shared" si="21"/>
        <v xml:space="preserve">                "e": "10",</v>
      </c>
      <c r="O124" t="str">
        <f t="shared" si="22"/>
        <v xml:space="preserve">                "arc": null</v>
      </c>
      <c r="P124" s="11" t="str">
        <f t="shared" ca="1" si="23"/>
        <v xml:space="preserve">              {
                "sp": "&lt;effectivedate -7cd YYYY-MM-DDT12:00:00+00:00&gt;",
                "v": "1.271",
                "q": "E6",
                "e": "10",
                "arc": null
              },
</v>
      </c>
    </row>
    <row r="125" spans="1:16" x14ac:dyDescent="0.25">
      <c r="A125" t="s">
        <v>453</v>
      </c>
      <c r="B125" cm="1">
        <f t="array" aca="1" ref="B125" ca="1">INDIRECT("'[LoadShape.xlsx]" &amp; 'Load Shape Criteria'!$H$4 &amp; " 22'!$L28")</f>
        <v>0.2</v>
      </c>
      <c r="C125" cm="1">
        <f t="array" aca="1" ref="C125" ca="1">INDIRECT("'[LoadShape.xlsx]" &amp; 'Load Shape Criteria'!$H$4 &amp; " 23'!$I$4") * $B$2</f>
        <v>57.599999999999973</v>
      </c>
      <c r="D125">
        <f>'Step 1160-1270'!G$11-10000</f>
        <v>366</v>
      </c>
      <c r="E125" s="3">
        <f t="shared" ca="1" si="15"/>
        <v>1.2708333333333341</v>
      </c>
      <c r="F125" s="3" t="s">
        <v>69</v>
      </c>
      <c r="G125" s="3">
        <v>10</v>
      </c>
      <c r="I125" s="33" t="str">
        <f t="shared" si="16"/>
        <v/>
      </c>
      <c r="J125" s="33" t="str">
        <f t="shared" si="18"/>
        <v xml:space="preserve">,
</v>
      </c>
      <c r="K125" s="10" t="str">
        <f t="shared" si="17"/>
        <v xml:space="preserve">                "sp": "&lt;effectivedate -7cd YYYY-MM-DDT12:30:00+00:00&gt;",</v>
      </c>
      <c r="L125" t="str">
        <f t="shared" ca="1" si="19"/>
        <v xml:space="preserve">                "v": "1.271",</v>
      </c>
      <c r="M125" t="str">
        <f t="shared" si="20"/>
        <v xml:space="preserve">                "q": "E6",</v>
      </c>
      <c r="N125" t="str">
        <f t="shared" si="21"/>
        <v xml:space="preserve">                "e": "10",</v>
      </c>
      <c r="O125" t="str">
        <f t="shared" si="22"/>
        <v xml:space="preserve">                "arc": null</v>
      </c>
      <c r="P125" s="11" t="str">
        <f t="shared" ca="1" si="23"/>
        <v xml:space="preserve">              {
                "sp": "&lt;effectivedate -7cd YYYY-MM-DDT12:30:00+00:00&gt;",
                "v": "1.271",
                "q": "E6",
                "e": "10",
                "arc": null
              },
</v>
      </c>
    </row>
    <row r="126" spans="1:16" x14ac:dyDescent="0.25">
      <c r="A126" t="s">
        <v>454</v>
      </c>
      <c r="B126" cm="1">
        <f t="array" aca="1" ref="B126" ca="1">INDIRECT("'[LoadShape.xlsx]" &amp; 'Load Shape Criteria'!$H$4 &amp; " 22'!$L29")</f>
        <v>0.2</v>
      </c>
      <c r="C126" cm="1">
        <f t="array" aca="1" ref="C126" ca="1">INDIRECT("'[LoadShape.xlsx]" &amp; 'Load Shape Criteria'!$H$4 &amp; " 23'!$I$4") * $B$2</f>
        <v>57.599999999999973</v>
      </c>
      <c r="D126">
        <f>'Step 1160-1270'!G$11-10000</f>
        <v>366</v>
      </c>
      <c r="E126" s="3">
        <f t="shared" ca="1" si="15"/>
        <v>1.2708333333333341</v>
      </c>
      <c r="F126" s="3" t="s">
        <v>69</v>
      </c>
      <c r="G126" s="3">
        <v>10</v>
      </c>
      <c r="I126" s="33" t="str">
        <f t="shared" si="16"/>
        <v/>
      </c>
      <c r="J126" s="33" t="str">
        <f t="shared" si="18"/>
        <v xml:space="preserve">,
</v>
      </c>
      <c r="K126" s="10" t="str">
        <f t="shared" si="17"/>
        <v xml:space="preserve">                "sp": "&lt;effectivedate -7cd YYYY-MM-DDT13:00:00+00:00&gt;",</v>
      </c>
      <c r="L126" t="str">
        <f t="shared" ca="1" si="19"/>
        <v xml:space="preserve">                "v": "1.271",</v>
      </c>
      <c r="M126" t="str">
        <f t="shared" si="20"/>
        <v xml:space="preserve">                "q": "E6",</v>
      </c>
      <c r="N126" t="str">
        <f t="shared" si="21"/>
        <v xml:space="preserve">                "e": "10",</v>
      </c>
      <c r="O126" t="str">
        <f t="shared" si="22"/>
        <v xml:space="preserve">                "arc": null</v>
      </c>
      <c r="P126" s="11" t="str">
        <f t="shared" ca="1" si="23"/>
        <v xml:space="preserve">              {
                "sp": "&lt;effectivedate -7cd YYYY-MM-DDT13:00:00+00:00&gt;",
                "v": "1.271",
                "q": "E6",
                "e": "10",
                "arc": null
              },
</v>
      </c>
    </row>
    <row r="127" spans="1:16" x14ac:dyDescent="0.25">
      <c r="A127" t="s">
        <v>455</v>
      </c>
      <c r="B127" cm="1">
        <f t="array" aca="1" ref="B127" ca="1">INDIRECT("'[LoadShape.xlsx]" &amp; 'Load Shape Criteria'!$H$4 &amp; " 22'!$L30")</f>
        <v>0.2</v>
      </c>
      <c r="C127" cm="1">
        <f t="array" aca="1" ref="C127" ca="1">INDIRECT("'[LoadShape.xlsx]" &amp; 'Load Shape Criteria'!$H$4 &amp; " 23'!$I$4") * $B$2</f>
        <v>57.599999999999973</v>
      </c>
      <c r="D127">
        <f>'Step 1160-1270'!G$11-10000</f>
        <v>366</v>
      </c>
      <c r="E127" s="3">
        <f t="shared" ca="1" si="15"/>
        <v>1.2708333333333341</v>
      </c>
      <c r="F127" s="3" t="s">
        <v>69</v>
      </c>
      <c r="G127" s="3">
        <v>10</v>
      </c>
      <c r="I127" s="33" t="str">
        <f t="shared" si="16"/>
        <v/>
      </c>
      <c r="J127" s="33" t="str">
        <f t="shared" si="18"/>
        <v xml:space="preserve">,
</v>
      </c>
      <c r="K127" s="10" t="str">
        <f t="shared" si="17"/>
        <v xml:space="preserve">                "sp": "&lt;effectivedate -7cd YYYY-MM-DDT13:30:00+00:00&gt;",</v>
      </c>
      <c r="L127" t="str">
        <f t="shared" ca="1" si="19"/>
        <v xml:space="preserve">                "v": "1.271",</v>
      </c>
      <c r="M127" t="str">
        <f t="shared" si="20"/>
        <v xml:space="preserve">                "q": "E6",</v>
      </c>
      <c r="N127" t="str">
        <f t="shared" si="21"/>
        <v xml:space="preserve">                "e": "10",</v>
      </c>
      <c r="O127" t="str">
        <f t="shared" si="22"/>
        <v xml:space="preserve">                "arc": null</v>
      </c>
      <c r="P127" s="11" t="str">
        <f t="shared" ca="1" si="23"/>
        <v xml:space="preserve">              {
                "sp": "&lt;effectivedate -7cd YYYY-MM-DDT13:30:00+00:00&gt;",
                "v": "1.271",
                "q": "E6",
                "e": "10",
                "arc": null
              },
</v>
      </c>
    </row>
    <row r="128" spans="1:16" x14ac:dyDescent="0.25">
      <c r="A128" t="s">
        <v>456</v>
      </c>
      <c r="B128" cm="1">
        <f t="array" aca="1" ref="B128" ca="1">INDIRECT("'[LoadShape.xlsx]" &amp; 'Load Shape Criteria'!$H$4 &amp; " 22'!$L31")</f>
        <v>0.2</v>
      </c>
      <c r="C128" cm="1">
        <f t="array" aca="1" ref="C128" ca="1">INDIRECT("'[LoadShape.xlsx]" &amp; 'Load Shape Criteria'!$H$4 &amp; " 23'!$I$4") * $B$2</f>
        <v>57.599999999999973</v>
      </c>
      <c r="D128">
        <f>'Step 1160-1270'!G$11-10000</f>
        <v>366</v>
      </c>
      <c r="E128" s="3">
        <f t="shared" ca="1" si="15"/>
        <v>1.2708333333333341</v>
      </c>
      <c r="F128" s="3" t="s">
        <v>69</v>
      </c>
      <c r="G128" s="3">
        <v>10</v>
      </c>
      <c r="I128" s="33" t="str">
        <f t="shared" si="16"/>
        <v/>
      </c>
      <c r="J128" s="33" t="str">
        <f t="shared" si="18"/>
        <v xml:space="preserve">,
</v>
      </c>
      <c r="K128" s="10" t="str">
        <f t="shared" si="17"/>
        <v xml:space="preserve">                "sp": "&lt;effectivedate -7cd YYYY-MM-DDT14:00:00+00:00&gt;",</v>
      </c>
      <c r="L128" t="str">
        <f t="shared" ca="1" si="19"/>
        <v xml:space="preserve">                "v": "1.271",</v>
      </c>
      <c r="M128" t="str">
        <f t="shared" si="20"/>
        <v xml:space="preserve">                "q": "E6",</v>
      </c>
      <c r="N128" t="str">
        <f t="shared" si="21"/>
        <v xml:space="preserve">                "e": "10",</v>
      </c>
      <c r="O128" t="str">
        <f t="shared" si="22"/>
        <v xml:space="preserve">                "arc": null</v>
      </c>
      <c r="P128" s="11" t="str">
        <f t="shared" ca="1" si="23"/>
        <v xml:space="preserve">              {
                "sp": "&lt;effectivedate -7cd YYYY-MM-DDT14:00:00+00:00&gt;",
                "v": "1.271",
                "q": "E6",
                "e": "10",
                "arc": null
              },
</v>
      </c>
    </row>
    <row r="129" spans="1:16" x14ac:dyDescent="0.25">
      <c r="A129" t="s">
        <v>457</v>
      </c>
      <c r="B129" cm="1">
        <f t="array" aca="1" ref="B129" ca="1">INDIRECT("'[LoadShape.xlsx]" &amp; 'Load Shape Criteria'!$H$4 &amp; " 22'!$L32")</f>
        <v>0.2</v>
      </c>
      <c r="C129" cm="1">
        <f t="array" aca="1" ref="C129" ca="1">INDIRECT("'[LoadShape.xlsx]" &amp; 'Load Shape Criteria'!$H$4 &amp; " 23'!$I$4") * $B$2</f>
        <v>57.599999999999973</v>
      </c>
      <c r="D129">
        <f>'Step 1160-1270'!G$11-10000</f>
        <v>366</v>
      </c>
      <c r="E129" s="3">
        <f t="shared" ca="1" si="15"/>
        <v>1.2708333333333341</v>
      </c>
      <c r="F129" s="3" t="s">
        <v>69</v>
      </c>
      <c r="G129" s="3">
        <v>10</v>
      </c>
      <c r="I129" s="33" t="str">
        <f t="shared" si="16"/>
        <v/>
      </c>
      <c r="J129" s="33" t="str">
        <f t="shared" si="18"/>
        <v xml:space="preserve">,
</v>
      </c>
      <c r="K129" s="10" t="str">
        <f t="shared" si="17"/>
        <v xml:space="preserve">                "sp": "&lt;effectivedate -7cd YYYY-MM-DDT14:30:00+00:00&gt;",</v>
      </c>
      <c r="L129" t="str">
        <f t="shared" ca="1" si="19"/>
        <v xml:space="preserve">                "v": "1.271",</v>
      </c>
      <c r="M129" t="str">
        <f t="shared" si="20"/>
        <v xml:space="preserve">                "q": "E6",</v>
      </c>
      <c r="N129" t="str">
        <f t="shared" si="21"/>
        <v xml:space="preserve">                "e": "10",</v>
      </c>
      <c r="O129" t="str">
        <f t="shared" si="22"/>
        <v xml:space="preserve">                "arc": null</v>
      </c>
      <c r="P129" s="11" t="str">
        <f t="shared" ca="1" si="23"/>
        <v xml:space="preserve">              {
                "sp": "&lt;effectivedate -7cd YYYY-MM-DDT14:30:00+00:00&gt;",
                "v": "1.271",
                "q": "E6",
                "e": "10",
                "arc": null
              },
</v>
      </c>
    </row>
    <row r="130" spans="1:16" x14ac:dyDescent="0.25">
      <c r="A130" t="s">
        <v>458</v>
      </c>
      <c r="B130" cm="1">
        <f t="array" aca="1" ref="B130" ca="1">INDIRECT("'[LoadShape.xlsx]" &amp; 'Load Shape Criteria'!$H$4 &amp; " 22'!$L33")</f>
        <v>0.2</v>
      </c>
      <c r="C130" cm="1">
        <f t="array" aca="1" ref="C130" ca="1">INDIRECT("'[LoadShape.xlsx]" &amp; 'Load Shape Criteria'!$H$4 &amp; " 23'!$I$4") * $B$2</f>
        <v>57.599999999999973</v>
      </c>
      <c r="D130">
        <f>'Step 1160-1270'!G$11-10000</f>
        <v>366</v>
      </c>
      <c r="E130" s="3">
        <f t="shared" ca="1" si="15"/>
        <v>1.2708333333333341</v>
      </c>
      <c r="F130" s="3" t="s">
        <v>69</v>
      </c>
      <c r="G130" s="3">
        <v>10</v>
      </c>
      <c r="I130" s="33" t="str">
        <f t="shared" si="16"/>
        <v/>
      </c>
      <c r="J130" s="33" t="str">
        <f t="shared" si="18"/>
        <v xml:space="preserve">,
</v>
      </c>
      <c r="K130" s="10" t="str">
        <f t="shared" si="17"/>
        <v xml:space="preserve">                "sp": "&lt;effectivedate -7cd YYYY-MM-DDT15:00:00+00:00&gt;",</v>
      </c>
      <c r="L130" t="str">
        <f t="shared" ca="1" si="19"/>
        <v xml:space="preserve">                "v": "1.271",</v>
      </c>
      <c r="M130" t="str">
        <f t="shared" si="20"/>
        <v xml:space="preserve">                "q": "E6",</v>
      </c>
      <c r="N130" t="str">
        <f t="shared" si="21"/>
        <v xml:space="preserve">                "e": "10",</v>
      </c>
      <c r="O130" t="str">
        <f t="shared" si="22"/>
        <v xml:space="preserve">                "arc": null</v>
      </c>
      <c r="P130" s="11" t="str">
        <f t="shared" ca="1" si="23"/>
        <v xml:space="preserve">              {
                "sp": "&lt;effectivedate -7cd YYYY-MM-DDT15:00:00+00:00&gt;",
                "v": "1.271",
                "q": "E6",
                "e": "10",
                "arc": null
              },
</v>
      </c>
    </row>
    <row r="131" spans="1:16" x14ac:dyDescent="0.25">
      <c r="A131" t="s">
        <v>459</v>
      </c>
      <c r="B131" cm="1">
        <f t="array" aca="1" ref="B131" ca="1">INDIRECT("'[LoadShape.xlsx]" &amp; 'Load Shape Criteria'!$H$4 &amp; " 22'!$L34")</f>
        <v>0.2</v>
      </c>
      <c r="C131" cm="1">
        <f t="array" aca="1" ref="C131" ca="1">INDIRECT("'[LoadShape.xlsx]" &amp; 'Load Shape Criteria'!$H$4 &amp; " 23'!$I$4") * $B$2</f>
        <v>57.599999999999973</v>
      </c>
      <c r="D131">
        <f>'Step 1160-1270'!G$11-10000</f>
        <v>366</v>
      </c>
      <c r="E131" s="3">
        <f t="shared" ca="1" si="15"/>
        <v>1.2708333333333341</v>
      </c>
      <c r="F131" s="3" t="s">
        <v>69</v>
      </c>
      <c r="G131" s="3">
        <v>10</v>
      </c>
      <c r="I131" s="33" t="str">
        <f t="shared" si="16"/>
        <v/>
      </c>
      <c r="J131" s="33" t="str">
        <f t="shared" si="18"/>
        <v xml:space="preserve">,
</v>
      </c>
      <c r="K131" s="10" t="str">
        <f t="shared" si="17"/>
        <v xml:space="preserve">                "sp": "&lt;effectivedate -7cd YYYY-MM-DDT15:30:00+00:00&gt;",</v>
      </c>
      <c r="L131" t="str">
        <f t="shared" ca="1" si="19"/>
        <v xml:space="preserve">                "v": "1.271",</v>
      </c>
      <c r="M131" t="str">
        <f t="shared" si="20"/>
        <v xml:space="preserve">                "q": "E6",</v>
      </c>
      <c r="N131" t="str">
        <f t="shared" si="21"/>
        <v xml:space="preserve">                "e": "10",</v>
      </c>
      <c r="O131" t="str">
        <f t="shared" si="22"/>
        <v xml:space="preserve">                "arc": null</v>
      </c>
      <c r="P131" s="11" t="str">
        <f t="shared" ca="1" si="23"/>
        <v xml:space="preserve">              {
                "sp": "&lt;effectivedate -7cd YYYY-MM-DDT15:30:00+00:00&gt;",
                "v": "1.271",
                "q": "E6",
                "e": "10",
                "arc": null
              },
</v>
      </c>
    </row>
    <row r="132" spans="1:16" x14ac:dyDescent="0.25">
      <c r="A132" t="s">
        <v>460</v>
      </c>
      <c r="B132" cm="1">
        <f t="array" aca="1" ref="B132" ca="1">INDIRECT("'[LoadShape.xlsx]" &amp; 'Load Shape Criteria'!$H$4 &amp; " 22'!$L35")</f>
        <v>0.2</v>
      </c>
      <c r="C132" cm="1">
        <f t="array" aca="1" ref="C132" ca="1">INDIRECT("'[LoadShape.xlsx]" &amp; 'Load Shape Criteria'!$H$4 &amp; " 23'!$I$4") * $B$2</f>
        <v>57.599999999999973</v>
      </c>
      <c r="D132">
        <f>'Step 1160-1270'!G$11-10000</f>
        <v>366</v>
      </c>
      <c r="E132" s="3">
        <f t="shared" ca="1" si="15"/>
        <v>1.2708333333333341</v>
      </c>
      <c r="F132" s="3" t="s">
        <v>69</v>
      </c>
      <c r="G132" s="3">
        <v>10</v>
      </c>
      <c r="I132" s="33" t="str">
        <f t="shared" si="16"/>
        <v/>
      </c>
      <c r="J132" s="33" t="str">
        <f t="shared" si="18"/>
        <v xml:space="preserve">,
</v>
      </c>
      <c r="K132" s="10" t="str">
        <f t="shared" si="17"/>
        <v xml:space="preserve">                "sp": "&lt;effectivedate -7cd YYYY-MM-DDT16:00:00+00:00&gt;",</v>
      </c>
      <c r="L132" t="str">
        <f t="shared" ca="1" si="19"/>
        <v xml:space="preserve">                "v": "1.271",</v>
      </c>
      <c r="M132" t="str">
        <f t="shared" si="20"/>
        <v xml:space="preserve">                "q": "E6",</v>
      </c>
      <c r="N132" t="str">
        <f t="shared" si="21"/>
        <v xml:space="preserve">                "e": "10",</v>
      </c>
      <c r="O132" t="str">
        <f t="shared" si="22"/>
        <v xml:space="preserve">                "arc": null</v>
      </c>
      <c r="P132" s="11" t="str">
        <f t="shared" ca="1" si="23"/>
        <v xml:space="preserve">              {
                "sp": "&lt;effectivedate -7cd YYYY-MM-DDT16:00:00+00:00&gt;",
                "v": "1.271",
                "q": "E6",
                "e": "10",
                "arc": null
              },
</v>
      </c>
    </row>
    <row r="133" spans="1:16" x14ac:dyDescent="0.25">
      <c r="A133" t="s">
        <v>461</v>
      </c>
      <c r="B133" cm="1">
        <f t="array" aca="1" ref="B133" ca="1">INDIRECT("'[LoadShape.xlsx]" &amp; 'Load Shape Criteria'!$H$4 &amp; " 22'!$L36")</f>
        <v>0.1</v>
      </c>
      <c r="C133" cm="1">
        <f t="array" aca="1" ref="C133" ca="1">INDIRECT("'[LoadShape.xlsx]" &amp; 'Load Shape Criteria'!$H$4 &amp; " 23'!$I$4") * $B$2</f>
        <v>57.599999999999973</v>
      </c>
      <c r="D133">
        <f>'Step 1160-1270'!G$11-10000</f>
        <v>366</v>
      </c>
      <c r="E133" s="3">
        <f t="shared" ref="E133:E196" ca="1" si="24">(B133/(C133))*(D133)</f>
        <v>0.63541666666666707</v>
      </c>
      <c r="F133" s="3" t="s">
        <v>69</v>
      </c>
      <c r="G133" s="3">
        <v>10</v>
      </c>
      <c r="I133" s="33" t="str">
        <f t="shared" si="16"/>
        <v/>
      </c>
      <c r="J133" s="33" t="str">
        <f t="shared" si="18"/>
        <v xml:space="preserve">,
</v>
      </c>
      <c r="K133" s="10" t="str">
        <f t="shared" si="17"/>
        <v xml:space="preserve">                "sp": "&lt;effectivedate -7cd YYYY-MM-DDT16:30:00+00:00&gt;",</v>
      </c>
      <c r="L133" t="str">
        <f t="shared" ca="1" si="19"/>
        <v xml:space="preserve">                "v": "0.635",</v>
      </c>
      <c r="M133" t="str">
        <f t="shared" si="20"/>
        <v xml:space="preserve">                "q": "E6",</v>
      </c>
      <c r="N133" t="str">
        <f t="shared" si="21"/>
        <v xml:space="preserve">                "e": "10",</v>
      </c>
      <c r="O133" t="str">
        <f t="shared" si="22"/>
        <v xml:space="preserve">                "arc": null</v>
      </c>
      <c r="P133" s="11" t="str">
        <f t="shared" ca="1" si="23"/>
        <v xml:space="preserve">              {
                "sp": "&lt;effectivedate -7cd YYYY-MM-DDT16:30:00+00:00&gt;",
                "v": "0.635",
                "q": "E6",
                "e": "10",
                "arc": null
              },
</v>
      </c>
    </row>
    <row r="134" spans="1:16" x14ac:dyDescent="0.25">
      <c r="A134" t="s">
        <v>462</v>
      </c>
      <c r="B134" cm="1">
        <f t="array" aca="1" ref="B134" ca="1">INDIRECT("'[LoadShape.xlsx]" &amp; 'Load Shape Criteria'!$H$4 &amp; " 22'!$L37")</f>
        <v>0.1</v>
      </c>
      <c r="C134" cm="1">
        <f t="array" aca="1" ref="C134" ca="1">INDIRECT("'[LoadShape.xlsx]" &amp; 'Load Shape Criteria'!$H$4 &amp; " 23'!$I$4") * $B$2</f>
        <v>57.599999999999973</v>
      </c>
      <c r="D134">
        <f>'Step 1160-1270'!G$11-10000</f>
        <v>366</v>
      </c>
      <c r="E134" s="3">
        <f t="shared" ca="1" si="24"/>
        <v>0.63541666666666707</v>
      </c>
      <c r="F134" s="3" t="s">
        <v>69</v>
      </c>
      <c r="G134" s="3">
        <v>10</v>
      </c>
      <c r="I134" s="33" t="str">
        <f t="shared" ref="I134:I197" si="25">IF(ISERROR(FIND("T00:30:00",$A134)),"","          {
            ""settlementDay"": {
              ""settlementDayDate"": """&amp;SUBSTITUTE($A134,"00:30","00:00")&amp;""",
              ""periodDuration"": 30
            },
            ""consumptionPeriods"": [
")</f>
        <v/>
      </c>
      <c r="J134" s="33" t="str">
        <f t="shared" si="18"/>
        <v xml:space="preserve">,
</v>
      </c>
      <c r="K134" s="10" t="str">
        <f t="shared" ref="K134:K197" si="26">"                ""sp"": """&amp;$A134&amp;""","</f>
        <v xml:space="preserve">                "sp": "&lt;effectivedate -7cd YYYY-MM-DDT17:00:00+00:00&gt;",</v>
      </c>
      <c r="L134" t="str">
        <f t="shared" ca="1" si="19"/>
        <v xml:space="preserve">                "v": "0.635",</v>
      </c>
      <c r="M134" t="str">
        <f t="shared" si="20"/>
        <v xml:space="preserve">                "q": "E6",</v>
      </c>
      <c r="N134" t="str">
        <f t="shared" si="21"/>
        <v xml:space="preserve">                "e": "10",</v>
      </c>
      <c r="O134" t="str">
        <f t="shared" si="22"/>
        <v xml:space="preserve">                "arc": null</v>
      </c>
      <c r="P134" s="11" t="str">
        <f t="shared" ca="1" si="23"/>
        <v xml:space="preserve">              {
                "sp": "&lt;effectivedate -7cd YYYY-MM-DDT17:00:00+00:00&gt;",
                "v": "0.635",
                "q": "E6",
                "e": "10",
                "arc": null
              },
</v>
      </c>
    </row>
    <row r="135" spans="1:16" x14ac:dyDescent="0.25">
      <c r="A135" t="s">
        <v>463</v>
      </c>
      <c r="B135" cm="1">
        <f t="array" aca="1" ref="B135" ca="1">INDIRECT("'[LoadShape.xlsx]" &amp; 'Load Shape Criteria'!$H$4 &amp; " 22'!$L38")</f>
        <v>0.1</v>
      </c>
      <c r="C135" cm="1">
        <f t="array" aca="1" ref="C135" ca="1">INDIRECT("'[LoadShape.xlsx]" &amp; 'Load Shape Criteria'!$H$4 &amp; " 23'!$I$4") * $B$2</f>
        <v>57.599999999999973</v>
      </c>
      <c r="D135">
        <f>'Step 1160-1270'!G$11-10000</f>
        <v>366</v>
      </c>
      <c r="E135" s="3">
        <f t="shared" ca="1" si="24"/>
        <v>0.63541666666666707</v>
      </c>
      <c r="F135" s="3" t="s">
        <v>69</v>
      </c>
      <c r="G135" s="3">
        <v>10</v>
      </c>
      <c r="I135" s="33" t="str">
        <f t="shared" si="25"/>
        <v/>
      </c>
      <c r="J135" s="33" t="str">
        <f t="shared" si="18"/>
        <v xml:space="preserve">,
</v>
      </c>
      <c r="K135" s="10" t="str">
        <f t="shared" si="26"/>
        <v xml:space="preserve">                "sp": "&lt;effectivedate -7cd YYYY-MM-DDT17:30:00+00:00&gt;",</v>
      </c>
      <c r="L135" t="str">
        <f t="shared" ca="1" si="19"/>
        <v xml:space="preserve">                "v": "0.635",</v>
      </c>
      <c r="M135" t="str">
        <f t="shared" si="20"/>
        <v xml:space="preserve">                "q": "E6",</v>
      </c>
      <c r="N135" t="str">
        <f t="shared" si="21"/>
        <v xml:space="preserve">                "e": "10",</v>
      </c>
      <c r="O135" t="str">
        <f t="shared" si="22"/>
        <v xml:space="preserve">                "arc": null</v>
      </c>
      <c r="P135" s="11" t="str">
        <f t="shared" ca="1" si="23"/>
        <v xml:space="preserve">              {
                "sp": "&lt;effectivedate -7cd YYYY-MM-DDT17:30:00+00:00&gt;",
                "v": "0.635",
                "q": "E6",
                "e": "10",
                "arc": null
              },
</v>
      </c>
    </row>
    <row r="136" spans="1:16" x14ac:dyDescent="0.25">
      <c r="A136" t="s">
        <v>464</v>
      </c>
      <c r="B136" cm="1">
        <f t="array" aca="1" ref="B136" ca="1">INDIRECT("'[LoadShape.xlsx]" &amp; 'Load Shape Criteria'!$H$4 &amp; " 22'!$L39")</f>
        <v>0.1</v>
      </c>
      <c r="C136" cm="1">
        <f t="array" aca="1" ref="C136" ca="1">INDIRECT("'[LoadShape.xlsx]" &amp; 'Load Shape Criteria'!$H$4 &amp; " 23'!$I$4") * $B$2</f>
        <v>57.599999999999973</v>
      </c>
      <c r="D136">
        <f>'Step 1160-1270'!G$11-10000</f>
        <v>366</v>
      </c>
      <c r="E136" s="3">
        <f t="shared" ca="1" si="24"/>
        <v>0.63541666666666707</v>
      </c>
      <c r="F136" s="3" t="s">
        <v>69</v>
      </c>
      <c r="G136" s="3">
        <v>10</v>
      </c>
      <c r="I136" s="33" t="str">
        <f t="shared" si="25"/>
        <v/>
      </c>
      <c r="J136" s="33" t="str">
        <f t="shared" si="18"/>
        <v xml:space="preserve">,
</v>
      </c>
      <c r="K136" s="10" t="str">
        <f t="shared" si="26"/>
        <v xml:space="preserve">                "sp": "&lt;effectivedate -7cd YYYY-MM-DDT18:00:00+00:00&gt;",</v>
      </c>
      <c r="L136" t="str">
        <f t="shared" ca="1" si="19"/>
        <v xml:space="preserve">                "v": "0.635",</v>
      </c>
      <c r="M136" t="str">
        <f t="shared" si="20"/>
        <v xml:space="preserve">                "q": "E6",</v>
      </c>
      <c r="N136" t="str">
        <f t="shared" si="21"/>
        <v xml:space="preserve">                "e": "10",</v>
      </c>
      <c r="O136" t="str">
        <f t="shared" si="22"/>
        <v xml:space="preserve">                "arc": null</v>
      </c>
      <c r="P136" s="11" t="str">
        <f t="shared" ca="1" si="23"/>
        <v xml:space="preserve">              {
                "sp": "&lt;effectivedate -7cd YYYY-MM-DDT18:00:00+00:00&gt;",
                "v": "0.635",
                "q": "E6",
                "e": "10",
                "arc": null
              },
</v>
      </c>
    </row>
    <row r="137" spans="1:16" x14ac:dyDescent="0.25">
      <c r="A137" t="s">
        <v>465</v>
      </c>
      <c r="B137" cm="1">
        <f t="array" aca="1" ref="B137" ca="1">INDIRECT("'[LoadShape.xlsx]" &amp; 'Load Shape Criteria'!$H$4 &amp; " 22'!$L40")</f>
        <v>0.1</v>
      </c>
      <c r="C137" cm="1">
        <f t="array" aca="1" ref="C137" ca="1">INDIRECT("'[LoadShape.xlsx]" &amp; 'Load Shape Criteria'!$H$4 &amp; " 23'!$I$4") * $B$2</f>
        <v>57.599999999999973</v>
      </c>
      <c r="D137">
        <f>'Step 1160-1270'!G$11-10000</f>
        <v>366</v>
      </c>
      <c r="E137" s="3">
        <f t="shared" ca="1" si="24"/>
        <v>0.63541666666666707</v>
      </c>
      <c r="F137" s="3" t="s">
        <v>69</v>
      </c>
      <c r="G137" s="3">
        <v>10</v>
      </c>
      <c r="I137" s="33" t="str">
        <f t="shared" si="25"/>
        <v/>
      </c>
      <c r="J137" s="33" t="str">
        <f t="shared" si="18"/>
        <v xml:space="preserve">,
</v>
      </c>
      <c r="K137" s="10" t="str">
        <f t="shared" si="26"/>
        <v xml:space="preserve">                "sp": "&lt;effectivedate -7cd YYYY-MM-DDT18:30:00+00:00&gt;",</v>
      </c>
      <c r="L137" t="str">
        <f t="shared" ca="1" si="19"/>
        <v xml:space="preserve">                "v": "0.635",</v>
      </c>
      <c r="M137" t="str">
        <f t="shared" si="20"/>
        <v xml:space="preserve">                "q": "E6",</v>
      </c>
      <c r="N137" t="str">
        <f t="shared" si="21"/>
        <v xml:space="preserve">                "e": "10",</v>
      </c>
      <c r="O137" t="str">
        <f t="shared" si="22"/>
        <v xml:space="preserve">                "arc": null</v>
      </c>
      <c r="P137" s="11" t="str">
        <f t="shared" ca="1" si="23"/>
        <v xml:space="preserve">              {
                "sp": "&lt;effectivedate -7cd YYYY-MM-DDT18:30:00+00:00&gt;",
                "v": "0.635",
                "q": "E6",
                "e": "10",
                "arc": null
              },
</v>
      </c>
    </row>
    <row r="138" spans="1:16" x14ac:dyDescent="0.25">
      <c r="A138" t="s">
        <v>466</v>
      </c>
      <c r="B138" cm="1">
        <f t="array" aca="1" ref="B138" ca="1">INDIRECT("'[LoadShape.xlsx]" &amp; 'Load Shape Criteria'!$H$4 &amp; " 22'!$L41")</f>
        <v>0.1</v>
      </c>
      <c r="C138" cm="1">
        <f t="array" aca="1" ref="C138" ca="1">INDIRECT("'[LoadShape.xlsx]" &amp; 'Load Shape Criteria'!$H$4 &amp; " 23'!$I$4") * $B$2</f>
        <v>57.599999999999973</v>
      </c>
      <c r="D138">
        <f>'Step 1160-1270'!G$11-10000</f>
        <v>366</v>
      </c>
      <c r="E138" s="3">
        <f t="shared" ca="1" si="24"/>
        <v>0.63541666666666707</v>
      </c>
      <c r="F138" s="3" t="s">
        <v>69</v>
      </c>
      <c r="G138" s="3">
        <v>10</v>
      </c>
      <c r="I138" s="33" t="str">
        <f t="shared" si="25"/>
        <v/>
      </c>
      <c r="J138" s="33" t="str">
        <f t="shared" si="18"/>
        <v xml:space="preserve">,
</v>
      </c>
      <c r="K138" s="10" t="str">
        <f t="shared" si="26"/>
        <v xml:space="preserve">                "sp": "&lt;effectivedate -7cd YYYY-MM-DDT19:00:00+00:00&gt;",</v>
      </c>
      <c r="L138" t="str">
        <f t="shared" ca="1" si="19"/>
        <v xml:space="preserve">                "v": "0.635",</v>
      </c>
      <c r="M138" t="str">
        <f t="shared" si="20"/>
        <v xml:space="preserve">                "q": "E6",</v>
      </c>
      <c r="N138" t="str">
        <f t="shared" si="21"/>
        <v xml:space="preserve">                "e": "10",</v>
      </c>
      <c r="O138" t="str">
        <f t="shared" si="22"/>
        <v xml:space="preserve">                "arc": null</v>
      </c>
      <c r="P138" s="11" t="str">
        <f t="shared" ca="1" si="23"/>
        <v xml:space="preserve">              {
                "sp": "&lt;effectivedate -7cd YYYY-MM-DDT19:00:00+00:00&gt;",
                "v": "0.635",
                "q": "E6",
                "e": "10",
                "arc": null
              },
</v>
      </c>
    </row>
    <row r="139" spans="1:16" x14ac:dyDescent="0.25">
      <c r="A139" t="s">
        <v>467</v>
      </c>
      <c r="B139" cm="1">
        <f t="array" aca="1" ref="B139" ca="1">INDIRECT("'[LoadShape.xlsx]" &amp; 'Load Shape Criteria'!$H$4 &amp; " 22'!$L42")</f>
        <v>0.1</v>
      </c>
      <c r="C139" cm="1">
        <f t="array" aca="1" ref="C139" ca="1">INDIRECT("'[LoadShape.xlsx]" &amp; 'Load Shape Criteria'!$H$4 &amp; " 23'!$I$4") * $B$2</f>
        <v>57.599999999999973</v>
      </c>
      <c r="D139">
        <f>'Step 1160-1270'!G$11-10000</f>
        <v>366</v>
      </c>
      <c r="E139" s="3">
        <f t="shared" ca="1" si="24"/>
        <v>0.63541666666666707</v>
      </c>
      <c r="F139" s="3" t="s">
        <v>69</v>
      </c>
      <c r="G139" s="3">
        <v>10</v>
      </c>
      <c r="I139" s="33" t="str">
        <f t="shared" si="25"/>
        <v/>
      </c>
      <c r="J139" s="33" t="str">
        <f t="shared" si="18"/>
        <v xml:space="preserve">,
</v>
      </c>
      <c r="K139" s="10" t="str">
        <f t="shared" si="26"/>
        <v xml:space="preserve">                "sp": "&lt;effectivedate -7cd YYYY-MM-DDT19:30:00+00:00&gt;",</v>
      </c>
      <c r="L139" t="str">
        <f t="shared" ca="1" si="19"/>
        <v xml:space="preserve">                "v": "0.635",</v>
      </c>
      <c r="M139" t="str">
        <f t="shared" si="20"/>
        <v xml:space="preserve">                "q": "E6",</v>
      </c>
      <c r="N139" t="str">
        <f t="shared" si="21"/>
        <v xml:space="preserve">                "e": "10",</v>
      </c>
      <c r="O139" t="str">
        <f t="shared" si="22"/>
        <v xml:space="preserve">                "arc": null</v>
      </c>
      <c r="P139" s="11" t="str">
        <f t="shared" ca="1" si="23"/>
        <v xml:space="preserve">              {
                "sp": "&lt;effectivedate -7cd YYYY-MM-DDT19:30:00+00:00&gt;",
                "v": "0.635",
                "q": "E6",
                "e": "10",
                "arc": null
              },
</v>
      </c>
    </row>
    <row r="140" spans="1:16" x14ac:dyDescent="0.25">
      <c r="A140" t="s">
        <v>468</v>
      </c>
      <c r="B140" cm="1">
        <f t="array" aca="1" ref="B140" ca="1">INDIRECT("'[LoadShape.xlsx]" &amp; 'Load Shape Criteria'!$H$4 &amp; " 22'!$L43")</f>
        <v>0.1</v>
      </c>
      <c r="C140" cm="1">
        <f t="array" aca="1" ref="C140" ca="1">INDIRECT("'[LoadShape.xlsx]" &amp; 'Load Shape Criteria'!$H$4 &amp; " 23'!$I$4") * $B$2</f>
        <v>57.599999999999973</v>
      </c>
      <c r="D140">
        <f>'Step 1160-1270'!G$11-10000</f>
        <v>366</v>
      </c>
      <c r="E140" s="3">
        <f t="shared" ca="1" si="24"/>
        <v>0.63541666666666707</v>
      </c>
      <c r="F140" s="3" t="s">
        <v>69</v>
      </c>
      <c r="G140" s="3">
        <v>10</v>
      </c>
      <c r="I140" s="33" t="str">
        <f t="shared" si="25"/>
        <v/>
      </c>
      <c r="J140" s="33" t="str">
        <f t="shared" si="18"/>
        <v xml:space="preserve">,
</v>
      </c>
      <c r="K140" s="10" t="str">
        <f t="shared" si="26"/>
        <v xml:space="preserve">                "sp": "&lt;effectivedate -7cd YYYY-MM-DDT20:00:00+00:00&gt;",</v>
      </c>
      <c r="L140" t="str">
        <f t="shared" ca="1" si="19"/>
        <v xml:space="preserve">                "v": "0.635",</v>
      </c>
      <c r="M140" t="str">
        <f t="shared" si="20"/>
        <v xml:space="preserve">                "q": "E6",</v>
      </c>
      <c r="N140" t="str">
        <f t="shared" si="21"/>
        <v xml:space="preserve">                "e": "10",</v>
      </c>
      <c r="O140" t="str">
        <f t="shared" si="22"/>
        <v xml:space="preserve">                "arc": null</v>
      </c>
      <c r="P140" s="11" t="str">
        <f t="shared" ca="1" si="23"/>
        <v xml:space="preserve">              {
                "sp": "&lt;effectivedate -7cd YYYY-MM-DDT20:00:00+00:00&gt;",
                "v": "0.635",
                "q": "E6",
                "e": "10",
                "arc": null
              },
</v>
      </c>
    </row>
    <row r="141" spans="1:16" x14ac:dyDescent="0.25">
      <c r="A141" t="s">
        <v>469</v>
      </c>
      <c r="B141" cm="1">
        <f t="array" aca="1" ref="B141" ca="1">INDIRECT("'[LoadShape.xlsx]" &amp; 'Load Shape Criteria'!$H$4 &amp; " 22'!$L44")</f>
        <v>0.1</v>
      </c>
      <c r="C141" cm="1">
        <f t="array" aca="1" ref="C141" ca="1">INDIRECT("'[LoadShape.xlsx]" &amp; 'Load Shape Criteria'!$H$4 &amp; " 23'!$I$4") * $B$2</f>
        <v>57.599999999999973</v>
      </c>
      <c r="D141">
        <f>'Step 1160-1270'!G$11-10000</f>
        <v>366</v>
      </c>
      <c r="E141" s="3">
        <f t="shared" ca="1" si="24"/>
        <v>0.63541666666666707</v>
      </c>
      <c r="F141" s="3" t="s">
        <v>69</v>
      </c>
      <c r="G141" s="3">
        <v>10</v>
      </c>
      <c r="I141" s="33" t="str">
        <f t="shared" si="25"/>
        <v/>
      </c>
      <c r="J141" s="33" t="str">
        <f t="shared" si="18"/>
        <v xml:space="preserve">,
</v>
      </c>
      <c r="K141" s="10" t="str">
        <f t="shared" si="26"/>
        <v xml:space="preserve">                "sp": "&lt;effectivedate -7cd YYYY-MM-DDT20:30:00+00:00&gt;",</v>
      </c>
      <c r="L141" t="str">
        <f t="shared" ca="1" si="19"/>
        <v xml:space="preserve">                "v": "0.635",</v>
      </c>
      <c r="M141" t="str">
        <f t="shared" si="20"/>
        <v xml:space="preserve">                "q": "E6",</v>
      </c>
      <c r="N141" t="str">
        <f t="shared" si="21"/>
        <v xml:space="preserve">                "e": "10",</v>
      </c>
      <c r="O141" t="str">
        <f t="shared" si="22"/>
        <v xml:space="preserve">                "arc": null</v>
      </c>
      <c r="P141" s="11" t="str">
        <f t="shared" ca="1" si="23"/>
        <v xml:space="preserve">              {
                "sp": "&lt;effectivedate -7cd YYYY-MM-DDT20:30:00+00:00&gt;",
                "v": "0.635",
                "q": "E6",
                "e": "10",
                "arc": null
              },
</v>
      </c>
    </row>
    <row r="142" spans="1:16" x14ac:dyDescent="0.25">
      <c r="A142" t="s">
        <v>470</v>
      </c>
      <c r="B142" cm="1">
        <f t="array" aca="1" ref="B142" ca="1">INDIRECT("'[LoadShape.xlsx]" &amp; 'Load Shape Criteria'!$H$4 &amp; " 22'!$L45")</f>
        <v>0.1</v>
      </c>
      <c r="C142" cm="1">
        <f t="array" aca="1" ref="C142" ca="1">INDIRECT("'[LoadShape.xlsx]" &amp; 'Load Shape Criteria'!$H$4 &amp; " 23'!$I$4") * $B$2</f>
        <v>57.599999999999973</v>
      </c>
      <c r="D142">
        <f>'Step 1160-1270'!G$11-10000</f>
        <v>366</v>
      </c>
      <c r="E142" s="3">
        <f t="shared" ca="1" si="24"/>
        <v>0.63541666666666707</v>
      </c>
      <c r="F142" s="3" t="s">
        <v>69</v>
      </c>
      <c r="G142" s="3">
        <v>10</v>
      </c>
      <c r="I142" s="33" t="str">
        <f t="shared" si="25"/>
        <v/>
      </c>
      <c r="J142" s="33" t="str">
        <f t="shared" si="18"/>
        <v xml:space="preserve">,
</v>
      </c>
      <c r="K142" s="10" t="str">
        <f t="shared" si="26"/>
        <v xml:space="preserve">                "sp": "&lt;effectivedate -7cd YYYY-MM-DDT21:00:00+00:00&gt;",</v>
      </c>
      <c r="L142" t="str">
        <f t="shared" ca="1" si="19"/>
        <v xml:space="preserve">                "v": "0.635",</v>
      </c>
      <c r="M142" t="str">
        <f t="shared" si="20"/>
        <v xml:space="preserve">                "q": "E6",</v>
      </c>
      <c r="N142" t="str">
        <f t="shared" si="21"/>
        <v xml:space="preserve">                "e": "10",</v>
      </c>
      <c r="O142" t="str">
        <f t="shared" si="22"/>
        <v xml:space="preserve">                "arc": null</v>
      </c>
      <c r="P142" s="11" t="str">
        <f t="shared" ca="1" si="23"/>
        <v xml:space="preserve">              {
                "sp": "&lt;effectivedate -7cd YYYY-MM-DDT21:00:00+00:00&gt;",
                "v": "0.635",
                "q": "E6",
                "e": "10",
                "arc": null
              },
</v>
      </c>
    </row>
    <row r="143" spans="1:16" x14ac:dyDescent="0.25">
      <c r="A143" t="s">
        <v>471</v>
      </c>
      <c r="B143" cm="1">
        <f t="array" aca="1" ref="B143" ca="1">INDIRECT("'[LoadShape.xlsx]" &amp; 'Load Shape Criteria'!$H$4 &amp; " 22'!$L46")</f>
        <v>0.1</v>
      </c>
      <c r="C143" cm="1">
        <f t="array" aca="1" ref="C143" ca="1">INDIRECT("'[LoadShape.xlsx]" &amp; 'Load Shape Criteria'!$H$4 &amp; " 23'!$I$4") * $B$2</f>
        <v>57.599999999999973</v>
      </c>
      <c r="D143">
        <f>'Step 1160-1270'!G$11-10000</f>
        <v>366</v>
      </c>
      <c r="E143" s="3">
        <f t="shared" ca="1" si="24"/>
        <v>0.63541666666666707</v>
      </c>
      <c r="F143" s="3" t="s">
        <v>69</v>
      </c>
      <c r="G143" s="3">
        <v>10</v>
      </c>
      <c r="I143" s="33" t="str">
        <f t="shared" si="25"/>
        <v/>
      </c>
      <c r="J143" s="33" t="str">
        <f t="shared" si="18"/>
        <v xml:space="preserve">,
</v>
      </c>
      <c r="K143" s="10" t="str">
        <f t="shared" si="26"/>
        <v xml:space="preserve">                "sp": "&lt;effectivedate -7cd YYYY-MM-DDT21:30:00+00:00&gt;",</v>
      </c>
      <c r="L143" t="str">
        <f t="shared" ca="1" si="19"/>
        <v xml:space="preserve">                "v": "0.635",</v>
      </c>
      <c r="M143" t="str">
        <f t="shared" si="20"/>
        <v xml:space="preserve">                "q": "E6",</v>
      </c>
      <c r="N143" t="str">
        <f t="shared" si="21"/>
        <v xml:space="preserve">                "e": "10",</v>
      </c>
      <c r="O143" t="str">
        <f t="shared" si="22"/>
        <v xml:space="preserve">                "arc": null</v>
      </c>
      <c r="P143" s="11" t="str">
        <f t="shared" ca="1" si="23"/>
        <v xml:space="preserve">              {
                "sp": "&lt;effectivedate -7cd YYYY-MM-DDT21:30:00+00:00&gt;",
                "v": "0.635",
                "q": "E6",
                "e": "10",
                "arc": null
              },
</v>
      </c>
    </row>
    <row r="144" spans="1:16" x14ac:dyDescent="0.25">
      <c r="A144" t="s">
        <v>472</v>
      </c>
      <c r="B144" cm="1">
        <f t="array" aca="1" ref="B144" ca="1">INDIRECT("'[LoadShape.xlsx]" &amp; 'Load Shape Criteria'!$H$4 &amp; " 22'!$L47")</f>
        <v>0.1</v>
      </c>
      <c r="C144" cm="1">
        <f t="array" aca="1" ref="C144" ca="1">INDIRECT("'[LoadShape.xlsx]" &amp; 'Load Shape Criteria'!$H$4 &amp; " 23'!$I$4") * $B$2</f>
        <v>57.599999999999973</v>
      </c>
      <c r="D144">
        <f>'Step 1160-1270'!G$11-10000</f>
        <v>366</v>
      </c>
      <c r="E144" s="3">
        <f t="shared" ca="1" si="24"/>
        <v>0.63541666666666707</v>
      </c>
      <c r="F144" s="3" t="s">
        <v>69</v>
      </c>
      <c r="G144" s="3">
        <v>10</v>
      </c>
      <c r="I144" s="33" t="str">
        <f t="shared" si="25"/>
        <v/>
      </c>
      <c r="J144" s="33" t="str">
        <f t="shared" si="18"/>
        <v xml:space="preserve">,
</v>
      </c>
      <c r="K144" s="10" t="str">
        <f t="shared" si="26"/>
        <v xml:space="preserve">                "sp": "&lt;effectivedate -7cd YYYY-MM-DDT22:00:00+00:00&gt;",</v>
      </c>
      <c r="L144" t="str">
        <f t="shared" ca="1" si="19"/>
        <v xml:space="preserve">                "v": "0.635",</v>
      </c>
      <c r="M144" t="str">
        <f t="shared" si="20"/>
        <v xml:space="preserve">                "q": "E6",</v>
      </c>
      <c r="N144" t="str">
        <f t="shared" si="21"/>
        <v xml:space="preserve">                "e": "10",</v>
      </c>
      <c r="O144" t="str">
        <f t="shared" si="22"/>
        <v xml:space="preserve">                "arc": null</v>
      </c>
      <c r="P144" s="11" t="str">
        <f t="shared" ca="1" si="23"/>
        <v xml:space="preserve">              {
                "sp": "&lt;effectivedate -7cd YYYY-MM-DDT22:00:00+00:00&gt;",
                "v": "0.635",
                "q": "E6",
                "e": "10",
                "arc": null
              },
</v>
      </c>
    </row>
    <row r="145" spans="1:16" x14ac:dyDescent="0.25">
      <c r="A145" t="s">
        <v>473</v>
      </c>
      <c r="B145" cm="1">
        <f t="array" aca="1" ref="B145" ca="1">INDIRECT("'[LoadShape.xlsx]" &amp; 'Load Shape Criteria'!$H$4 &amp; " 22'!$L48")</f>
        <v>0.1</v>
      </c>
      <c r="C145" cm="1">
        <f t="array" aca="1" ref="C145" ca="1">INDIRECT("'[LoadShape.xlsx]" &amp; 'Load Shape Criteria'!$H$4 &amp; " 23'!$I$4") * $B$2</f>
        <v>57.599999999999973</v>
      </c>
      <c r="D145">
        <f>'Step 1160-1270'!G$11-10000</f>
        <v>366</v>
      </c>
      <c r="E145" s="3">
        <f t="shared" ca="1" si="24"/>
        <v>0.63541666666666707</v>
      </c>
      <c r="F145" s="3" t="s">
        <v>69</v>
      </c>
      <c r="G145" s="3">
        <v>10</v>
      </c>
      <c r="I145" s="33" t="str">
        <f t="shared" si="25"/>
        <v/>
      </c>
      <c r="J145" s="33" t="str">
        <f t="shared" si="18"/>
        <v xml:space="preserve">,
</v>
      </c>
      <c r="K145" s="10" t="str">
        <f t="shared" si="26"/>
        <v xml:space="preserve">                "sp": "&lt;effectivedate -7cd YYYY-MM-DDT22:30:00+00:00&gt;",</v>
      </c>
      <c r="L145" t="str">
        <f t="shared" ca="1" si="19"/>
        <v xml:space="preserve">                "v": "0.635",</v>
      </c>
      <c r="M145" t="str">
        <f t="shared" si="20"/>
        <v xml:space="preserve">                "q": "E6",</v>
      </c>
      <c r="N145" t="str">
        <f t="shared" si="21"/>
        <v xml:space="preserve">                "e": "10",</v>
      </c>
      <c r="O145" t="str">
        <f t="shared" si="22"/>
        <v xml:space="preserve">                "arc": null</v>
      </c>
      <c r="P145" s="11" t="str">
        <f t="shared" ca="1" si="23"/>
        <v xml:space="preserve">              {
                "sp": "&lt;effectivedate -7cd YYYY-MM-DDT22:30:00+00:00&gt;",
                "v": "0.635",
                "q": "E6",
                "e": "10",
                "arc": null
              },
</v>
      </c>
    </row>
    <row r="146" spans="1:16" x14ac:dyDescent="0.25">
      <c r="A146" t="s">
        <v>474</v>
      </c>
      <c r="B146" cm="1">
        <f t="array" aca="1" ref="B146" ca="1">INDIRECT("'[LoadShape.xlsx]" &amp; 'Load Shape Criteria'!$H$4 &amp; " 22'!$L49")</f>
        <v>0.1</v>
      </c>
      <c r="C146" cm="1">
        <f t="array" aca="1" ref="C146" ca="1">INDIRECT("'[LoadShape.xlsx]" &amp; 'Load Shape Criteria'!$H$4 &amp; " 23'!$I$4") * $B$2</f>
        <v>57.599999999999973</v>
      </c>
      <c r="D146">
        <f>'Step 1160-1270'!G$11-10000</f>
        <v>366</v>
      </c>
      <c r="E146" s="3">
        <f t="shared" ca="1" si="24"/>
        <v>0.63541666666666707</v>
      </c>
      <c r="F146" s="3" t="s">
        <v>69</v>
      </c>
      <c r="G146" s="3">
        <v>10</v>
      </c>
      <c r="I146" s="33" t="str">
        <f t="shared" si="25"/>
        <v/>
      </c>
      <c r="J146" s="33" t="str">
        <f t="shared" si="18"/>
        <v xml:space="preserve">,
</v>
      </c>
      <c r="K146" s="10" t="str">
        <f t="shared" si="26"/>
        <v xml:space="preserve">                "sp": "&lt;effectivedate -7cd YYYY-MM-DDT23:00:00+00:00&gt;",</v>
      </c>
      <c r="L146" t="str">
        <f t="shared" ca="1" si="19"/>
        <v xml:space="preserve">                "v": "0.635",</v>
      </c>
      <c r="M146" t="str">
        <f t="shared" si="20"/>
        <v xml:space="preserve">                "q": "E6",</v>
      </c>
      <c r="N146" t="str">
        <f t="shared" si="21"/>
        <v xml:space="preserve">                "e": "10",</v>
      </c>
      <c r="O146" t="str">
        <f t="shared" si="22"/>
        <v xml:space="preserve">                "arc": null</v>
      </c>
      <c r="P146" s="11" t="str">
        <f t="shared" ca="1" si="23"/>
        <v xml:space="preserve">              {
                "sp": "&lt;effectivedate -7cd YYYY-MM-DDT23:00:00+00:00&gt;",
                "v": "0.635",
                "q": "E6",
                "e": "10",
                "arc": null
              },
</v>
      </c>
    </row>
    <row r="147" spans="1:16" x14ac:dyDescent="0.25">
      <c r="A147" t="s">
        <v>475</v>
      </c>
      <c r="B147" cm="1">
        <f t="array" aca="1" ref="B147" ca="1">INDIRECT("'[LoadShape.xlsx]" &amp; 'Load Shape Criteria'!$H$4 &amp; " 22'!$L50")</f>
        <v>0.1</v>
      </c>
      <c r="C147" cm="1">
        <f t="array" aca="1" ref="C147" ca="1">INDIRECT("'[LoadShape.xlsx]" &amp; 'Load Shape Criteria'!$H$4 &amp; " 23'!$I$4") * $B$2</f>
        <v>57.599999999999973</v>
      </c>
      <c r="D147">
        <f>'Step 1160-1270'!G$11-10000</f>
        <v>366</v>
      </c>
      <c r="E147" s="3">
        <f t="shared" ca="1" si="24"/>
        <v>0.63541666666666707</v>
      </c>
      <c r="F147" s="3" t="s">
        <v>69</v>
      </c>
      <c r="G147" s="3">
        <v>10</v>
      </c>
      <c r="I147" s="33" t="str">
        <f t="shared" si="25"/>
        <v/>
      </c>
      <c r="J147" s="33" t="str">
        <f t="shared" si="18"/>
        <v xml:space="preserve">,
</v>
      </c>
      <c r="K147" s="10" t="str">
        <f t="shared" si="26"/>
        <v xml:space="preserve">                "sp": "&lt;effectivedate -7cd YYYY-MM-DDT23:30:00+00:00&gt;",</v>
      </c>
      <c r="L147" t="str">
        <f t="shared" ca="1" si="19"/>
        <v xml:space="preserve">                "v": "0.635",</v>
      </c>
      <c r="M147" t="str">
        <f t="shared" si="20"/>
        <v xml:space="preserve">                "q": "E6",</v>
      </c>
      <c r="N147" t="str">
        <f t="shared" si="21"/>
        <v xml:space="preserve">                "e": "10",</v>
      </c>
      <c r="O147" t="str">
        <f t="shared" si="22"/>
        <v xml:space="preserve">                "arc": null</v>
      </c>
      <c r="P147" s="11" t="str">
        <f t="shared" ca="1" si="23"/>
        <v xml:space="preserve">              {
                "sp": "&lt;effectivedate -7cd YYYY-MM-DDT23:30:00+00:00&gt;",
                "v": "0.635",
                "q": "E6",
                "e": "10",
                "arc": null
              },
</v>
      </c>
    </row>
    <row r="148" spans="1:16" x14ac:dyDescent="0.25">
      <c r="A148" t="s">
        <v>380</v>
      </c>
      <c r="B148" cm="1">
        <f t="array" aca="1" ref="B148" ca="1">INDIRECT("'[LoadShape.xlsx]" &amp; 'Load Shape Criteria'!$H$4 &amp; " 22'!$L51")</f>
        <v>0.1</v>
      </c>
      <c r="C148" cm="1">
        <f t="array" aca="1" ref="C148" ca="1">INDIRECT("'[LoadShape.xlsx]" &amp; 'Load Shape Criteria'!$H$4 &amp; " 23'!$I$4") * $B$2</f>
        <v>57.599999999999973</v>
      </c>
      <c r="D148">
        <f>'Step 1160-1270'!G$11-10000</f>
        <v>366</v>
      </c>
      <c r="E148" s="3">
        <f t="shared" ca="1" si="24"/>
        <v>0.63541666666666707</v>
      </c>
      <c r="F148" s="3" t="s">
        <v>69</v>
      </c>
      <c r="G148" s="3">
        <v>10</v>
      </c>
      <c r="I148" s="33" t="str">
        <f t="shared" si="25"/>
        <v/>
      </c>
      <c r="J148" s="33" t="str">
        <f t="shared" si="18"/>
        <v xml:space="preserve">
           ]
          },
</v>
      </c>
      <c r="K148" s="10" t="str">
        <f t="shared" si="26"/>
        <v xml:space="preserve">                "sp": "&lt;effectivedate -6cd YYYY-MM-DDT00:00:00+00:00&gt;",</v>
      </c>
      <c r="L148" t="str">
        <f t="shared" ca="1" si="19"/>
        <v xml:space="preserve">                "v": "0.635",</v>
      </c>
      <c r="M148" t="str">
        <f t="shared" si="20"/>
        <v xml:space="preserve">                "q": "E6",</v>
      </c>
      <c r="N148" t="str">
        <f t="shared" si="21"/>
        <v xml:space="preserve">                "e": "10",</v>
      </c>
      <c r="O148" t="str">
        <f t="shared" si="22"/>
        <v xml:space="preserve">                "arc": null</v>
      </c>
      <c r="P148" s="11" t="str">
        <f t="shared" ca="1" si="23"/>
        <v xml:space="preserve">              {
                "sp": "&lt;effectivedate -6cd YYYY-MM-DDT00:00:00+00:00&gt;",
                "v": "0.635",
                "q": "E6",
                "e": "10",
                "arc": null
              }
           ]
          },
</v>
      </c>
    </row>
    <row r="149" spans="1:16" x14ac:dyDescent="0.25">
      <c r="A149" t="s">
        <v>381</v>
      </c>
      <c r="B149" cm="1">
        <f t="array" aca="1" ref="B149" ca="1">INDIRECT("'[LoadShape.xlsx]" &amp; 'Load Shape Criteria'!$H$4 &amp; " 22'!$L4")</f>
        <v>0.1</v>
      </c>
      <c r="C149" cm="1">
        <f t="array" aca="1" ref="C149" ca="1">INDIRECT("'[LoadShape.xlsx]" &amp; 'Load Shape Criteria'!$H$4 &amp; " 23'!$I$4") * $B$2</f>
        <v>57.599999999999973</v>
      </c>
      <c r="D149">
        <f>'Step 1160-1270'!G$11-10000</f>
        <v>366</v>
      </c>
      <c r="E149" s="3">
        <f t="shared" ca="1" si="24"/>
        <v>0.63541666666666707</v>
      </c>
      <c r="F149" s="3" t="s">
        <v>69</v>
      </c>
      <c r="G149" s="3">
        <v>10</v>
      </c>
      <c r="I149" s="33" t="str">
        <f t="shared" si="25"/>
        <v xml:space="preserve">          {
            "settlementDay": {
              "settlementDayDate": "&lt;effectivedate -6cd YYYY-MM-DDT00:00:00+00:00&gt;",
              "periodDuration": 30
            },
            "consumptionPeriods": [
</v>
      </c>
      <c r="J149" s="33" t="str">
        <f t="shared" si="18"/>
        <v xml:space="preserve">,
</v>
      </c>
      <c r="K149" s="10" t="str">
        <f t="shared" si="26"/>
        <v xml:space="preserve">                "sp": "&lt;effectivedate -6cd YYYY-MM-DDT00:30:00+00:00&gt;",</v>
      </c>
      <c r="L149" t="str">
        <f t="shared" ca="1" si="19"/>
        <v xml:space="preserve">                "v": "0.635",</v>
      </c>
      <c r="M149" t="str">
        <f t="shared" si="20"/>
        <v xml:space="preserve">                "q": "E6",</v>
      </c>
      <c r="N149" t="str">
        <f t="shared" si="21"/>
        <v xml:space="preserve">                "e": "10",</v>
      </c>
      <c r="O149" t="str">
        <f t="shared" si="22"/>
        <v xml:space="preserve">                "arc": null</v>
      </c>
      <c r="P149" s="11" t="str">
        <f t="shared" ca="1" si="23"/>
        <v xml:space="preserve">          {
            "settlementDay": {
              "settlementDayDate": "&lt;effectivedate -6cd YYYY-MM-DDT00:00:00+00:00&gt;",
              "periodDuration": 30
            },
            "consumptionPeriods": [
              {
                "sp": "&lt;effectivedate -6cd YYYY-MM-DDT00:30:00+00:00&gt;",
                "v": "0.635",
                "q": "E6",
                "e": "10",
                "arc": null
              },
</v>
      </c>
    </row>
    <row r="150" spans="1:16" x14ac:dyDescent="0.25">
      <c r="A150" t="s">
        <v>382</v>
      </c>
      <c r="B150" cm="1">
        <f t="array" aca="1" ref="B150" ca="1">INDIRECT("'[LoadShape.xlsx]" &amp; 'Load Shape Criteria'!$H$4 &amp; " 22'!$L5")</f>
        <v>0.1</v>
      </c>
      <c r="C150" cm="1">
        <f t="array" aca="1" ref="C150" ca="1">INDIRECT("'[LoadShape.xlsx]" &amp; 'Load Shape Criteria'!$H$4 &amp; " 23'!$I$4") * $B$2</f>
        <v>57.599999999999973</v>
      </c>
      <c r="D150">
        <f>'Step 1160-1270'!G$11-10000</f>
        <v>366</v>
      </c>
      <c r="E150" s="3">
        <f t="shared" ca="1" si="24"/>
        <v>0.63541666666666707</v>
      </c>
      <c r="F150" s="3" t="s">
        <v>69</v>
      </c>
      <c r="G150" s="3">
        <v>10</v>
      </c>
      <c r="I150" s="33" t="str">
        <f t="shared" si="25"/>
        <v/>
      </c>
      <c r="J150" s="33" t="str">
        <f t="shared" si="18"/>
        <v xml:space="preserve">,
</v>
      </c>
      <c r="K150" s="10" t="str">
        <f t="shared" si="26"/>
        <v xml:space="preserve">                "sp": "&lt;effectivedate -6cd YYYY-MM-DDT01:00:00+00:00&gt;",</v>
      </c>
      <c r="L150" t="str">
        <f t="shared" ca="1" si="19"/>
        <v xml:space="preserve">                "v": "0.635",</v>
      </c>
      <c r="M150" t="str">
        <f t="shared" si="20"/>
        <v xml:space="preserve">                "q": "E6",</v>
      </c>
      <c r="N150" t="str">
        <f t="shared" si="21"/>
        <v xml:space="preserve">                "e": "10",</v>
      </c>
      <c r="O150" t="str">
        <f t="shared" si="22"/>
        <v xml:space="preserve">                "arc": null</v>
      </c>
      <c r="P150" s="11" t="str">
        <f t="shared" ca="1" si="23"/>
        <v xml:space="preserve">              {
                "sp": "&lt;effectivedate -6cd YYYY-MM-DDT01:00:00+00:00&gt;",
                "v": "0.635",
                "q": "E6",
                "e": "10",
                "arc": null
              },
</v>
      </c>
    </row>
    <row r="151" spans="1:16" x14ac:dyDescent="0.25">
      <c r="A151" t="s">
        <v>383</v>
      </c>
      <c r="B151" cm="1">
        <f t="array" aca="1" ref="B151" ca="1">INDIRECT("'[LoadShape.xlsx]" &amp; 'Load Shape Criteria'!$H$4 &amp; " 22'!$L6")</f>
        <v>0.1</v>
      </c>
      <c r="C151" cm="1">
        <f t="array" aca="1" ref="C151" ca="1">INDIRECT("'[LoadShape.xlsx]" &amp; 'Load Shape Criteria'!$H$4 &amp; " 23'!$I$4") * $B$2</f>
        <v>57.599999999999973</v>
      </c>
      <c r="D151">
        <f>'Step 1160-1270'!G$11-10000</f>
        <v>366</v>
      </c>
      <c r="E151" s="3">
        <f t="shared" ca="1" si="24"/>
        <v>0.63541666666666707</v>
      </c>
      <c r="F151" s="3" t="s">
        <v>69</v>
      </c>
      <c r="G151" s="3">
        <v>10</v>
      </c>
      <c r="I151" s="33" t="str">
        <f t="shared" si="25"/>
        <v/>
      </c>
      <c r="J151" s="33" t="str">
        <f t="shared" si="18"/>
        <v xml:space="preserve">,
</v>
      </c>
      <c r="K151" s="10" t="str">
        <f t="shared" si="26"/>
        <v xml:space="preserve">                "sp": "&lt;effectivedate -6cd YYYY-MM-DDT01:30:00+00:00&gt;",</v>
      </c>
      <c r="L151" t="str">
        <f t="shared" ca="1" si="19"/>
        <v xml:space="preserve">                "v": "0.635",</v>
      </c>
      <c r="M151" t="str">
        <f t="shared" si="20"/>
        <v xml:space="preserve">                "q": "E6",</v>
      </c>
      <c r="N151" t="str">
        <f t="shared" si="21"/>
        <v xml:space="preserve">                "e": "10",</v>
      </c>
      <c r="O151" t="str">
        <f t="shared" si="22"/>
        <v xml:space="preserve">                "arc": null</v>
      </c>
      <c r="P151" s="11" t="str">
        <f t="shared" ca="1" si="23"/>
        <v xml:space="preserve">              {
                "sp": "&lt;effectivedate -6cd YYYY-MM-DDT01:30:00+00:00&gt;",
                "v": "0.635",
                "q": "E6",
                "e": "10",
                "arc": null
              },
</v>
      </c>
    </row>
    <row r="152" spans="1:16" x14ac:dyDescent="0.25">
      <c r="A152" t="s">
        <v>384</v>
      </c>
      <c r="B152" cm="1">
        <f t="array" aca="1" ref="B152" ca="1">INDIRECT("'[LoadShape.xlsx]" &amp; 'Load Shape Criteria'!$H$4 &amp; " 22'!$L7")</f>
        <v>0.1</v>
      </c>
      <c r="C152" cm="1">
        <f t="array" aca="1" ref="C152" ca="1">INDIRECT("'[LoadShape.xlsx]" &amp; 'Load Shape Criteria'!$H$4 &amp; " 23'!$I$4") * $B$2</f>
        <v>57.599999999999973</v>
      </c>
      <c r="D152">
        <f>'Step 1160-1270'!G$11-10000</f>
        <v>366</v>
      </c>
      <c r="E152" s="3">
        <f t="shared" ca="1" si="24"/>
        <v>0.63541666666666707</v>
      </c>
      <c r="F152" s="3" t="s">
        <v>69</v>
      </c>
      <c r="G152" s="3">
        <v>10</v>
      </c>
      <c r="I152" s="33" t="str">
        <f t="shared" si="25"/>
        <v/>
      </c>
      <c r="J152" s="33" t="str">
        <f t="shared" si="18"/>
        <v xml:space="preserve">,
</v>
      </c>
      <c r="K152" s="10" t="str">
        <f t="shared" si="26"/>
        <v xml:space="preserve">                "sp": "&lt;effectivedate -6cd YYYY-MM-DDT02:00:00+00:00&gt;",</v>
      </c>
      <c r="L152" t="str">
        <f t="shared" ca="1" si="19"/>
        <v xml:space="preserve">                "v": "0.635",</v>
      </c>
      <c r="M152" t="str">
        <f t="shared" si="20"/>
        <v xml:space="preserve">                "q": "E6",</v>
      </c>
      <c r="N152" t="str">
        <f t="shared" si="21"/>
        <v xml:space="preserve">                "e": "10",</v>
      </c>
      <c r="O152" t="str">
        <f t="shared" si="22"/>
        <v xml:space="preserve">                "arc": null</v>
      </c>
      <c r="P152" s="11" t="str">
        <f t="shared" ca="1" si="23"/>
        <v xml:space="preserve">              {
                "sp": "&lt;effectivedate -6cd YYYY-MM-DDT02:00:00+00:00&gt;",
                "v": "0.635",
                "q": "E6",
                "e": "10",
                "arc": null
              },
</v>
      </c>
    </row>
    <row r="153" spans="1:16" x14ac:dyDescent="0.25">
      <c r="A153" t="s">
        <v>385</v>
      </c>
      <c r="B153" cm="1">
        <f t="array" aca="1" ref="B153" ca="1">INDIRECT("'[LoadShape.xlsx]" &amp; 'Load Shape Criteria'!$H$4 &amp; " 22'!$L8")</f>
        <v>0.1</v>
      </c>
      <c r="C153" cm="1">
        <f t="array" aca="1" ref="C153" ca="1">INDIRECT("'[LoadShape.xlsx]" &amp; 'Load Shape Criteria'!$H$4 &amp; " 23'!$I$4") * $B$2</f>
        <v>57.599999999999973</v>
      </c>
      <c r="D153">
        <f>'Step 1160-1270'!G$11-10000</f>
        <v>366</v>
      </c>
      <c r="E153" s="3">
        <f t="shared" ca="1" si="24"/>
        <v>0.63541666666666707</v>
      </c>
      <c r="F153" s="3" t="s">
        <v>69</v>
      </c>
      <c r="G153" s="3">
        <v>10</v>
      </c>
      <c r="I153" s="33" t="str">
        <f t="shared" si="25"/>
        <v/>
      </c>
      <c r="J153" s="33" t="str">
        <f t="shared" si="18"/>
        <v xml:space="preserve">,
</v>
      </c>
      <c r="K153" s="10" t="str">
        <f t="shared" si="26"/>
        <v xml:space="preserve">                "sp": "&lt;effectivedate -6cd YYYY-MM-DDT02:30:00+00:00&gt;",</v>
      </c>
      <c r="L153" t="str">
        <f t="shared" ca="1" si="19"/>
        <v xml:space="preserve">                "v": "0.635",</v>
      </c>
      <c r="M153" t="str">
        <f t="shared" si="20"/>
        <v xml:space="preserve">                "q": "E6",</v>
      </c>
      <c r="N153" t="str">
        <f t="shared" si="21"/>
        <v xml:space="preserve">                "e": "10",</v>
      </c>
      <c r="O153" t="str">
        <f t="shared" si="22"/>
        <v xml:space="preserve">                "arc": null</v>
      </c>
      <c r="P153" s="11" t="str">
        <f t="shared" ca="1" si="23"/>
        <v xml:space="preserve">              {
                "sp": "&lt;effectivedate -6cd YYYY-MM-DDT02:30:00+00:00&gt;",
                "v": "0.635",
                "q": "E6",
                "e": "10",
                "arc": null
              },
</v>
      </c>
    </row>
    <row r="154" spans="1:16" x14ac:dyDescent="0.25">
      <c r="A154" t="s">
        <v>386</v>
      </c>
      <c r="B154" cm="1">
        <f t="array" aca="1" ref="B154" ca="1">INDIRECT("'[LoadShape.xlsx]" &amp; 'Load Shape Criteria'!$H$4 &amp; " 22'!$L9")</f>
        <v>0.1</v>
      </c>
      <c r="C154" cm="1">
        <f t="array" aca="1" ref="C154" ca="1">INDIRECT("'[LoadShape.xlsx]" &amp; 'Load Shape Criteria'!$H$4 &amp; " 23'!$I$4") * $B$2</f>
        <v>57.599999999999973</v>
      </c>
      <c r="D154">
        <f>'Step 1160-1270'!G$11-10000</f>
        <v>366</v>
      </c>
      <c r="E154" s="3">
        <f t="shared" ca="1" si="24"/>
        <v>0.63541666666666707</v>
      </c>
      <c r="F154" s="3" t="s">
        <v>69</v>
      </c>
      <c r="G154" s="3">
        <v>10</v>
      </c>
      <c r="I154" s="33" t="str">
        <f t="shared" si="25"/>
        <v/>
      </c>
      <c r="J154" s="33" t="str">
        <f t="shared" si="18"/>
        <v xml:space="preserve">,
</v>
      </c>
      <c r="K154" s="10" t="str">
        <f t="shared" si="26"/>
        <v xml:space="preserve">                "sp": "&lt;effectivedate -6cd YYYY-MM-DDT03:00:00+00:00&gt;",</v>
      </c>
      <c r="L154" t="str">
        <f t="shared" ca="1" si="19"/>
        <v xml:space="preserve">                "v": "0.635",</v>
      </c>
      <c r="M154" t="str">
        <f t="shared" si="20"/>
        <v xml:space="preserve">                "q": "E6",</v>
      </c>
      <c r="N154" t="str">
        <f t="shared" si="21"/>
        <v xml:space="preserve">                "e": "10",</v>
      </c>
      <c r="O154" t="str">
        <f t="shared" si="22"/>
        <v xml:space="preserve">                "arc": null</v>
      </c>
      <c r="P154" s="11" t="str">
        <f t="shared" ca="1" si="23"/>
        <v xml:space="preserve">              {
                "sp": "&lt;effectivedate -6cd YYYY-MM-DDT03:00:00+00:00&gt;",
                "v": "0.635",
                "q": "E6",
                "e": "10",
                "arc": null
              },
</v>
      </c>
    </row>
    <row r="155" spans="1:16" x14ac:dyDescent="0.25">
      <c r="A155" t="s">
        <v>387</v>
      </c>
      <c r="B155" cm="1">
        <f t="array" aca="1" ref="B155" ca="1">INDIRECT("'[LoadShape.xlsx]" &amp; 'Load Shape Criteria'!$H$4 &amp; " 22'!$L10")</f>
        <v>0.1</v>
      </c>
      <c r="C155" cm="1">
        <f t="array" aca="1" ref="C155" ca="1">INDIRECT("'[LoadShape.xlsx]" &amp; 'Load Shape Criteria'!$H$4 &amp; " 23'!$I$4") * $B$2</f>
        <v>57.599999999999973</v>
      </c>
      <c r="D155">
        <f>'Step 1160-1270'!G$11-10000</f>
        <v>366</v>
      </c>
      <c r="E155" s="3">
        <f t="shared" ca="1" si="24"/>
        <v>0.63541666666666707</v>
      </c>
      <c r="F155" s="3" t="s">
        <v>69</v>
      </c>
      <c r="G155" s="3">
        <v>10</v>
      </c>
      <c r="I155" s="33" t="str">
        <f t="shared" si="25"/>
        <v/>
      </c>
      <c r="J155" s="33" t="str">
        <f t="shared" si="18"/>
        <v xml:space="preserve">,
</v>
      </c>
      <c r="K155" s="10" t="str">
        <f t="shared" si="26"/>
        <v xml:space="preserve">                "sp": "&lt;effectivedate -6cd YYYY-MM-DDT03:30:00+00:00&gt;",</v>
      </c>
      <c r="L155" t="str">
        <f t="shared" ca="1" si="19"/>
        <v xml:space="preserve">                "v": "0.635",</v>
      </c>
      <c r="M155" t="str">
        <f t="shared" si="20"/>
        <v xml:space="preserve">                "q": "E6",</v>
      </c>
      <c r="N155" t="str">
        <f t="shared" si="21"/>
        <v xml:space="preserve">                "e": "10",</v>
      </c>
      <c r="O155" t="str">
        <f t="shared" si="22"/>
        <v xml:space="preserve">                "arc": null</v>
      </c>
      <c r="P155" s="11" t="str">
        <f t="shared" ca="1" si="23"/>
        <v xml:space="preserve">              {
                "sp": "&lt;effectivedate -6cd YYYY-MM-DDT03:30:00+00:00&gt;",
                "v": "0.635",
                "q": "E6",
                "e": "10",
                "arc": null
              },
</v>
      </c>
    </row>
    <row r="156" spans="1:16" x14ac:dyDescent="0.25">
      <c r="A156" t="s">
        <v>388</v>
      </c>
      <c r="B156" cm="1">
        <f t="array" aca="1" ref="B156" ca="1">INDIRECT("'[LoadShape.xlsx]" &amp; 'Load Shape Criteria'!$H$4 &amp; " 22'!$L11")</f>
        <v>0.1</v>
      </c>
      <c r="C156" cm="1">
        <f t="array" aca="1" ref="C156" ca="1">INDIRECT("'[LoadShape.xlsx]" &amp; 'Load Shape Criteria'!$H$4 &amp; " 23'!$I$4") * $B$2</f>
        <v>57.599999999999973</v>
      </c>
      <c r="D156">
        <f>'Step 1160-1270'!G$11-10000</f>
        <v>366</v>
      </c>
      <c r="E156" s="3">
        <f t="shared" ca="1" si="24"/>
        <v>0.63541666666666707</v>
      </c>
      <c r="F156" s="3" t="s">
        <v>69</v>
      </c>
      <c r="G156" s="3">
        <v>10</v>
      </c>
      <c r="I156" s="33" t="str">
        <f t="shared" si="25"/>
        <v/>
      </c>
      <c r="J156" s="33" t="str">
        <f t="shared" si="18"/>
        <v xml:space="preserve">,
</v>
      </c>
      <c r="K156" s="10" t="str">
        <f t="shared" si="26"/>
        <v xml:space="preserve">                "sp": "&lt;effectivedate -6cd YYYY-MM-DDT04:00:00+00:00&gt;",</v>
      </c>
      <c r="L156" t="str">
        <f t="shared" ca="1" si="19"/>
        <v xml:space="preserve">                "v": "0.635",</v>
      </c>
      <c r="M156" t="str">
        <f t="shared" si="20"/>
        <v xml:space="preserve">                "q": "E6",</v>
      </c>
      <c r="N156" t="str">
        <f t="shared" si="21"/>
        <v xml:space="preserve">                "e": "10",</v>
      </c>
      <c r="O156" t="str">
        <f t="shared" si="22"/>
        <v xml:space="preserve">                "arc": null</v>
      </c>
      <c r="P156" s="11" t="str">
        <f t="shared" ca="1" si="23"/>
        <v xml:space="preserve">              {
                "sp": "&lt;effectivedate -6cd YYYY-MM-DDT04:00:00+00:00&gt;",
                "v": "0.635",
                "q": "E6",
                "e": "10",
                "arc": null
              },
</v>
      </c>
    </row>
    <row r="157" spans="1:16" x14ac:dyDescent="0.25">
      <c r="A157" t="s">
        <v>389</v>
      </c>
      <c r="B157" cm="1">
        <f t="array" aca="1" ref="B157" ca="1">INDIRECT("'[LoadShape.xlsx]" &amp; 'Load Shape Criteria'!$H$4 &amp; " 22'!$L12")</f>
        <v>0.1</v>
      </c>
      <c r="C157" cm="1">
        <f t="array" aca="1" ref="C157" ca="1">INDIRECT("'[LoadShape.xlsx]" &amp; 'Load Shape Criteria'!$H$4 &amp; " 23'!$I$4") * $B$2</f>
        <v>57.599999999999973</v>
      </c>
      <c r="D157">
        <f>'Step 1160-1270'!G$11-10000</f>
        <v>366</v>
      </c>
      <c r="E157" s="3">
        <f t="shared" ca="1" si="24"/>
        <v>0.63541666666666707</v>
      </c>
      <c r="F157" s="3" t="s">
        <v>69</v>
      </c>
      <c r="G157" s="3">
        <v>10</v>
      </c>
      <c r="I157" s="33" t="str">
        <f t="shared" si="25"/>
        <v/>
      </c>
      <c r="J157" s="33" t="str">
        <f t="shared" si="18"/>
        <v xml:space="preserve">,
</v>
      </c>
      <c r="K157" s="10" t="str">
        <f t="shared" si="26"/>
        <v xml:space="preserve">                "sp": "&lt;effectivedate -6cd YYYY-MM-DDT04:30:00+00:00&gt;",</v>
      </c>
      <c r="L157" t="str">
        <f t="shared" ca="1" si="19"/>
        <v xml:space="preserve">                "v": "0.635",</v>
      </c>
      <c r="M157" t="str">
        <f t="shared" si="20"/>
        <v xml:space="preserve">                "q": "E6",</v>
      </c>
      <c r="N157" t="str">
        <f t="shared" si="21"/>
        <v xml:space="preserve">                "e": "10",</v>
      </c>
      <c r="O157" t="str">
        <f t="shared" si="22"/>
        <v xml:space="preserve">                "arc": null</v>
      </c>
      <c r="P157" s="11" t="str">
        <f t="shared" ca="1" si="23"/>
        <v xml:space="preserve">              {
                "sp": "&lt;effectivedate -6cd YYYY-MM-DDT04:30:00+00:00&gt;",
                "v": "0.635",
                "q": "E6",
                "e": "10",
                "arc": null
              },
</v>
      </c>
    </row>
    <row r="158" spans="1:16" x14ac:dyDescent="0.25">
      <c r="A158" t="s">
        <v>390</v>
      </c>
      <c r="B158" cm="1">
        <f t="array" aca="1" ref="B158" ca="1">INDIRECT("'[LoadShape.xlsx]" &amp; 'Load Shape Criteria'!$H$4 &amp; " 22'!$L13")</f>
        <v>0.1</v>
      </c>
      <c r="C158" cm="1">
        <f t="array" aca="1" ref="C158" ca="1">INDIRECT("'[LoadShape.xlsx]" &amp; 'Load Shape Criteria'!$H$4 &amp; " 23'!$I$4") * $B$2</f>
        <v>57.599999999999973</v>
      </c>
      <c r="D158">
        <f>'Step 1160-1270'!G$11-10000</f>
        <v>366</v>
      </c>
      <c r="E158" s="3">
        <f t="shared" ca="1" si="24"/>
        <v>0.63541666666666707</v>
      </c>
      <c r="F158" s="3" t="s">
        <v>69</v>
      </c>
      <c r="G158" s="3">
        <v>10</v>
      </c>
      <c r="I158" s="33" t="str">
        <f t="shared" si="25"/>
        <v/>
      </c>
      <c r="J158" s="33" t="str">
        <f t="shared" si="18"/>
        <v xml:space="preserve">,
</v>
      </c>
      <c r="K158" s="10" t="str">
        <f t="shared" si="26"/>
        <v xml:space="preserve">                "sp": "&lt;effectivedate -6cd YYYY-MM-DDT05:00:00+00:00&gt;",</v>
      </c>
      <c r="L158" t="str">
        <f t="shared" ca="1" si="19"/>
        <v xml:space="preserve">                "v": "0.635",</v>
      </c>
      <c r="M158" t="str">
        <f t="shared" si="20"/>
        <v xml:space="preserve">                "q": "E6",</v>
      </c>
      <c r="N158" t="str">
        <f t="shared" si="21"/>
        <v xml:space="preserve">                "e": "10",</v>
      </c>
      <c r="O158" t="str">
        <f t="shared" si="22"/>
        <v xml:space="preserve">                "arc": null</v>
      </c>
      <c r="P158" s="11" t="str">
        <f t="shared" ca="1" si="23"/>
        <v xml:space="preserve">              {
                "sp": "&lt;effectivedate -6cd YYYY-MM-DDT05:00:00+00:00&gt;",
                "v": "0.635",
                "q": "E6",
                "e": "10",
                "arc": null
              },
</v>
      </c>
    </row>
    <row r="159" spans="1:16" x14ac:dyDescent="0.25">
      <c r="A159" t="s">
        <v>391</v>
      </c>
      <c r="B159" cm="1">
        <f t="array" aca="1" ref="B159" ca="1">INDIRECT("'[LoadShape.xlsx]" &amp; 'Load Shape Criteria'!$H$4 &amp; " 22'!$L14")</f>
        <v>0.1</v>
      </c>
      <c r="C159" cm="1">
        <f t="array" aca="1" ref="C159" ca="1">INDIRECT("'[LoadShape.xlsx]" &amp; 'Load Shape Criteria'!$H$4 &amp; " 23'!$I$4") * $B$2</f>
        <v>57.599999999999973</v>
      </c>
      <c r="D159">
        <f>'Step 1160-1270'!G$11-10000</f>
        <v>366</v>
      </c>
      <c r="E159" s="3">
        <f t="shared" ca="1" si="24"/>
        <v>0.63541666666666707</v>
      </c>
      <c r="F159" s="3" t="s">
        <v>69</v>
      </c>
      <c r="G159" s="3">
        <v>10</v>
      </c>
      <c r="I159" s="33" t="str">
        <f t="shared" si="25"/>
        <v/>
      </c>
      <c r="J159" s="33" t="str">
        <f t="shared" si="18"/>
        <v xml:space="preserve">,
</v>
      </c>
      <c r="K159" s="10" t="str">
        <f t="shared" si="26"/>
        <v xml:space="preserve">                "sp": "&lt;effectivedate -6cd YYYY-MM-DDT05:30:00+00:00&gt;",</v>
      </c>
      <c r="L159" t="str">
        <f t="shared" ca="1" si="19"/>
        <v xml:space="preserve">                "v": "0.635",</v>
      </c>
      <c r="M159" t="str">
        <f t="shared" si="20"/>
        <v xml:space="preserve">                "q": "E6",</v>
      </c>
      <c r="N159" t="str">
        <f t="shared" si="21"/>
        <v xml:space="preserve">                "e": "10",</v>
      </c>
      <c r="O159" t="str">
        <f t="shared" si="22"/>
        <v xml:space="preserve">                "arc": null</v>
      </c>
      <c r="P159" s="11" t="str">
        <f t="shared" ca="1" si="23"/>
        <v xml:space="preserve">              {
                "sp": "&lt;effectivedate -6cd YYYY-MM-DDT05:30:00+00:00&gt;",
                "v": "0.635",
                "q": "E6",
                "e": "10",
                "arc": null
              },
</v>
      </c>
    </row>
    <row r="160" spans="1:16" x14ac:dyDescent="0.25">
      <c r="A160" t="s">
        <v>392</v>
      </c>
      <c r="B160" cm="1">
        <f t="array" aca="1" ref="B160" ca="1">INDIRECT("'[LoadShape.xlsx]" &amp; 'Load Shape Criteria'!$H$4 &amp; " 22'!$L15")</f>
        <v>0.1</v>
      </c>
      <c r="C160" cm="1">
        <f t="array" aca="1" ref="C160" ca="1">INDIRECT("'[LoadShape.xlsx]" &amp; 'Load Shape Criteria'!$H$4 &amp; " 23'!$I$4") * $B$2</f>
        <v>57.599999999999973</v>
      </c>
      <c r="D160">
        <f>'Step 1160-1270'!G$11-10000</f>
        <v>366</v>
      </c>
      <c r="E160" s="3">
        <f t="shared" ca="1" si="24"/>
        <v>0.63541666666666707</v>
      </c>
      <c r="F160" s="3" t="s">
        <v>69</v>
      </c>
      <c r="G160" s="3">
        <v>10</v>
      </c>
      <c r="I160" s="33" t="str">
        <f t="shared" si="25"/>
        <v/>
      </c>
      <c r="J160" s="33" t="str">
        <f t="shared" si="18"/>
        <v xml:space="preserve">,
</v>
      </c>
      <c r="K160" s="10" t="str">
        <f t="shared" si="26"/>
        <v xml:space="preserve">                "sp": "&lt;effectivedate -6cd YYYY-MM-DDT06:00:00+00:00&gt;",</v>
      </c>
      <c r="L160" t="str">
        <f t="shared" ca="1" si="19"/>
        <v xml:space="preserve">                "v": "0.635",</v>
      </c>
      <c r="M160" t="str">
        <f t="shared" si="20"/>
        <v xml:space="preserve">                "q": "E6",</v>
      </c>
      <c r="N160" t="str">
        <f t="shared" si="21"/>
        <v xml:space="preserve">                "e": "10",</v>
      </c>
      <c r="O160" t="str">
        <f t="shared" si="22"/>
        <v xml:space="preserve">                "arc": null</v>
      </c>
      <c r="P160" s="11" t="str">
        <f t="shared" ca="1" si="23"/>
        <v xml:space="preserve">              {
                "sp": "&lt;effectivedate -6cd YYYY-MM-DDT06:00:00+00:00&gt;",
                "v": "0.635",
                "q": "E6",
                "e": "10",
                "arc": null
              },
</v>
      </c>
    </row>
    <row r="161" spans="1:16" x14ac:dyDescent="0.25">
      <c r="A161" t="s">
        <v>393</v>
      </c>
      <c r="B161" cm="1">
        <f t="array" aca="1" ref="B161" ca="1">INDIRECT("'[LoadShape.xlsx]" &amp; 'Load Shape Criteria'!$H$4 &amp; " 22'!$L16")</f>
        <v>0.1</v>
      </c>
      <c r="C161" cm="1">
        <f t="array" aca="1" ref="C161" ca="1">INDIRECT("'[LoadShape.xlsx]" &amp; 'Load Shape Criteria'!$H$4 &amp; " 23'!$I$4") * $B$2</f>
        <v>57.599999999999973</v>
      </c>
      <c r="D161">
        <f>'Step 1160-1270'!G$11-10000</f>
        <v>366</v>
      </c>
      <c r="E161" s="3">
        <f t="shared" ca="1" si="24"/>
        <v>0.63541666666666707</v>
      </c>
      <c r="F161" s="3" t="s">
        <v>69</v>
      </c>
      <c r="G161" s="3">
        <v>10</v>
      </c>
      <c r="I161" s="33" t="str">
        <f t="shared" si="25"/>
        <v/>
      </c>
      <c r="J161" s="33" t="str">
        <f t="shared" si="18"/>
        <v xml:space="preserve">,
</v>
      </c>
      <c r="K161" s="10" t="str">
        <f t="shared" si="26"/>
        <v xml:space="preserve">                "sp": "&lt;effectivedate -6cd YYYY-MM-DDT06:30:00+00:00&gt;",</v>
      </c>
      <c r="L161" t="str">
        <f t="shared" ca="1" si="19"/>
        <v xml:space="preserve">                "v": "0.635",</v>
      </c>
      <c r="M161" t="str">
        <f t="shared" si="20"/>
        <v xml:space="preserve">                "q": "E6",</v>
      </c>
      <c r="N161" t="str">
        <f t="shared" si="21"/>
        <v xml:space="preserve">                "e": "10",</v>
      </c>
      <c r="O161" t="str">
        <f t="shared" si="22"/>
        <v xml:space="preserve">                "arc": null</v>
      </c>
      <c r="P161" s="11" t="str">
        <f t="shared" ca="1" si="23"/>
        <v xml:space="preserve">              {
                "sp": "&lt;effectivedate -6cd YYYY-MM-DDT06:30:00+00:00&gt;",
                "v": "0.635",
                "q": "E6",
                "e": "10",
                "arc": null
              },
</v>
      </c>
    </row>
    <row r="162" spans="1:16" x14ac:dyDescent="0.25">
      <c r="A162" t="s">
        <v>394</v>
      </c>
      <c r="B162" cm="1">
        <f t="array" aca="1" ref="B162" ca="1">INDIRECT("'[LoadShape.xlsx]" &amp; 'Load Shape Criteria'!$H$4 &amp; " 22'!$L17")</f>
        <v>0.1</v>
      </c>
      <c r="C162" cm="1">
        <f t="array" aca="1" ref="C162" ca="1">INDIRECT("'[LoadShape.xlsx]" &amp; 'Load Shape Criteria'!$H$4 &amp; " 23'!$I$4") * $B$2</f>
        <v>57.599999999999973</v>
      </c>
      <c r="D162">
        <f>'Step 1160-1270'!G$11-10000</f>
        <v>366</v>
      </c>
      <c r="E162" s="3">
        <f t="shared" ca="1" si="24"/>
        <v>0.63541666666666707</v>
      </c>
      <c r="F162" s="3" t="s">
        <v>69</v>
      </c>
      <c r="G162" s="3">
        <v>10</v>
      </c>
      <c r="I162" s="33" t="str">
        <f t="shared" si="25"/>
        <v/>
      </c>
      <c r="J162" s="33" t="str">
        <f t="shared" si="18"/>
        <v xml:space="preserve">,
</v>
      </c>
      <c r="K162" s="10" t="str">
        <f t="shared" si="26"/>
        <v xml:space="preserve">                "sp": "&lt;effectivedate -6cd YYYY-MM-DDT07:00:00+00:00&gt;",</v>
      </c>
      <c r="L162" t="str">
        <f t="shared" ca="1" si="19"/>
        <v xml:space="preserve">                "v": "0.635",</v>
      </c>
      <c r="M162" t="str">
        <f t="shared" si="20"/>
        <v xml:space="preserve">                "q": "E6",</v>
      </c>
      <c r="N162" t="str">
        <f t="shared" si="21"/>
        <v xml:space="preserve">                "e": "10",</v>
      </c>
      <c r="O162" t="str">
        <f t="shared" si="22"/>
        <v xml:space="preserve">                "arc": null</v>
      </c>
      <c r="P162" s="11" t="str">
        <f t="shared" ca="1" si="23"/>
        <v xml:space="preserve">              {
                "sp": "&lt;effectivedate -6cd YYYY-MM-DDT07:00:00+00:00&gt;",
                "v": "0.635",
                "q": "E6",
                "e": "10",
                "arc": null
              },
</v>
      </c>
    </row>
    <row r="163" spans="1:16" x14ac:dyDescent="0.25">
      <c r="A163" t="s">
        <v>395</v>
      </c>
      <c r="B163" cm="1">
        <f t="array" aca="1" ref="B163" ca="1">INDIRECT("'[LoadShape.xlsx]" &amp; 'Load Shape Criteria'!$H$4 &amp; " 22'!$L18")</f>
        <v>0.1</v>
      </c>
      <c r="C163" cm="1">
        <f t="array" aca="1" ref="C163" ca="1">INDIRECT("'[LoadShape.xlsx]" &amp; 'Load Shape Criteria'!$H$4 &amp; " 23'!$I$4") * $B$2</f>
        <v>57.599999999999973</v>
      </c>
      <c r="D163">
        <f>'Step 1160-1270'!G$11-10000</f>
        <v>366</v>
      </c>
      <c r="E163" s="3">
        <f t="shared" ca="1" si="24"/>
        <v>0.63541666666666707</v>
      </c>
      <c r="F163" s="3" t="s">
        <v>69</v>
      </c>
      <c r="G163" s="3">
        <v>10</v>
      </c>
      <c r="I163" s="33" t="str">
        <f t="shared" si="25"/>
        <v/>
      </c>
      <c r="J163" s="33" t="str">
        <f t="shared" si="18"/>
        <v xml:space="preserve">,
</v>
      </c>
      <c r="K163" s="10" t="str">
        <f t="shared" si="26"/>
        <v xml:space="preserve">                "sp": "&lt;effectivedate -6cd YYYY-MM-DDT07:30:00+00:00&gt;",</v>
      </c>
      <c r="L163" t="str">
        <f t="shared" ca="1" si="19"/>
        <v xml:space="preserve">                "v": "0.635",</v>
      </c>
      <c r="M163" t="str">
        <f t="shared" si="20"/>
        <v xml:space="preserve">                "q": "E6",</v>
      </c>
      <c r="N163" t="str">
        <f t="shared" si="21"/>
        <v xml:space="preserve">                "e": "10",</v>
      </c>
      <c r="O163" t="str">
        <f t="shared" si="22"/>
        <v xml:space="preserve">                "arc": null</v>
      </c>
      <c r="P163" s="11" t="str">
        <f t="shared" ca="1" si="23"/>
        <v xml:space="preserve">              {
                "sp": "&lt;effectivedate -6cd YYYY-MM-DDT07:30:00+00:00&gt;",
                "v": "0.635",
                "q": "E6",
                "e": "10",
                "arc": null
              },
</v>
      </c>
    </row>
    <row r="164" spans="1:16" x14ac:dyDescent="0.25">
      <c r="A164" t="s">
        <v>396</v>
      </c>
      <c r="B164" cm="1">
        <f t="array" aca="1" ref="B164" ca="1">INDIRECT("'[LoadShape.xlsx]" &amp; 'Load Shape Criteria'!$H$4 &amp; " 22'!$L19")</f>
        <v>0.1</v>
      </c>
      <c r="C164" cm="1">
        <f t="array" aca="1" ref="C164" ca="1">INDIRECT("'[LoadShape.xlsx]" &amp; 'Load Shape Criteria'!$H$4 &amp; " 23'!$I$4") * $B$2</f>
        <v>57.599999999999973</v>
      </c>
      <c r="D164">
        <f>'Step 1160-1270'!G$11-10000</f>
        <v>366</v>
      </c>
      <c r="E164" s="3">
        <f t="shared" ca="1" si="24"/>
        <v>0.63541666666666707</v>
      </c>
      <c r="F164" s="3" t="s">
        <v>69</v>
      </c>
      <c r="G164" s="3">
        <v>10</v>
      </c>
      <c r="I164" s="33" t="str">
        <f t="shared" si="25"/>
        <v/>
      </c>
      <c r="J164" s="33" t="str">
        <f t="shared" si="18"/>
        <v xml:space="preserve">,
</v>
      </c>
      <c r="K164" s="10" t="str">
        <f t="shared" si="26"/>
        <v xml:space="preserve">                "sp": "&lt;effectivedate -6cd YYYY-MM-DDT08:00:00+00:00&gt;",</v>
      </c>
      <c r="L164" t="str">
        <f t="shared" ca="1" si="19"/>
        <v xml:space="preserve">                "v": "0.635",</v>
      </c>
      <c r="M164" t="str">
        <f t="shared" si="20"/>
        <v xml:space="preserve">                "q": "E6",</v>
      </c>
      <c r="N164" t="str">
        <f t="shared" si="21"/>
        <v xml:space="preserve">                "e": "10",</v>
      </c>
      <c r="O164" t="str">
        <f t="shared" si="22"/>
        <v xml:space="preserve">                "arc": null</v>
      </c>
      <c r="P164" s="11" t="str">
        <f t="shared" ca="1" si="23"/>
        <v xml:space="preserve">              {
                "sp": "&lt;effectivedate -6cd YYYY-MM-DDT08:00:00+00:00&gt;",
                "v": "0.635",
                "q": "E6",
                "e": "10",
                "arc": null
              },
</v>
      </c>
    </row>
    <row r="165" spans="1:16" x14ac:dyDescent="0.25">
      <c r="A165" t="s">
        <v>397</v>
      </c>
      <c r="B165" cm="1">
        <f t="array" aca="1" ref="B165" ca="1">INDIRECT("'[LoadShape.xlsx]" &amp; 'Load Shape Criteria'!$H$4 &amp; " 22'!$L20")</f>
        <v>0.2</v>
      </c>
      <c r="C165" cm="1">
        <f t="array" aca="1" ref="C165" ca="1">INDIRECT("'[LoadShape.xlsx]" &amp; 'Load Shape Criteria'!$H$4 &amp; " 23'!$I$4") * $B$2</f>
        <v>57.599999999999973</v>
      </c>
      <c r="D165">
        <f>'Step 1160-1270'!G$11-10000</f>
        <v>366</v>
      </c>
      <c r="E165" s="3">
        <f t="shared" ca="1" si="24"/>
        <v>1.2708333333333341</v>
      </c>
      <c r="F165" s="3" t="s">
        <v>69</v>
      </c>
      <c r="G165" s="3">
        <v>10</v>
      </c>
      <c r="I165" s="33" t="str">
        <f t="shared" si="25"/>
        <v/>
      </c>
      <c r="J165" s="33" t="str">
        <f t="shared" si="18"/>
        <v xml:space="preserve">,
</v>
      </c>
      <c r="K165" s="10" t="str">
        <f t="shared" si="26"/>
        <v xml:space="preserve">                "sp": "&lt;effectivedate -6cd YYYY-MM-DDT08:30:00+00:00&gt;",</v>
      </c>
      <c r="L165" t="str">
        <f t="shared" ca="1" si="19"/>
        <v xml:space="preserve">                "v": "1.271",</v>
      </c>
      <c r="M165" t="str">
        <f t="shared" si="20"/>
        <v xml:space="preserve">                "q": "E6",</v>
      </c>
      <c r="N165" t="str">
        <f t="shared" si="21"/>
        <v xml:space="preserve">                "e": "10",</v>
      </c>
      <c r="O165" t="str">
        <f t="shared" si="22"/>
        <v xml:space="preserve">                "arc": null</v>
      </c>
      <c r="P165" s="11" t="str">
        <f t="shared" ca="1" si="23"/>
        <v xml:space="preserve">              {
                "sp": "&lt;effectivedate -6cd YYYY-MM-DDT08:30:00+00:00&gt;",
                "v": "1.271",
                "q": "E6",
                "e": "10",
                "arc": null
              },
</v>
      </c>
    </row>
    <row r="166" spans="1:16" x14ac:dyDescent="0.25">
      <c r="A166" t="s">
        <v>398</v>
      </c>
      <c r="B166" cm="1">
        <f t="array" aca="1" ref="B166" ca="1">INDIRECT("'[LoadShape.xlsx]" &amp; 'Load Shape Criteria'!$H$4 &amp; " 22'!$L21")</f>
        <v>0.2</v>
      </c>
      <c r="C166" cm="1">
        <f t="array" aca="1" ref="C166" ca="1">INDIRECT("'[LoadShape.xlsx]" &amp; 'Load Shape Criteria'!$H$4 &amp; " 23'!$I$4") * $B$2</f>
        <v>57.599999999999973</v>
      </c>
      <c r="D166">
        <f>'Step 1160-1270'!G$11-10000</f>
        <v>366</v>
      </c>
      <c r="E166" s="3">
        <f t="shared" ca="1" si="24"/>
        <v>1.2708333333333341</v>
      </c>
      <c r="F166" s="3" t="s">
        <v>69</v>
      </c>
      <c r="G166" s="3">
        <v>10</v>
      </c>
      <c r="I166" s="33" t="str">
        <f t="shared" si="25"/>
        <v/>
      </c>
      <c r="J166" s="33" t="str">
        <f t="shared" si="18"/>
        <v xml:space="preserve">,
</v>
      </c>
      <c r="K166" s="10" t="str">
        <f t="shared" si="26"/>
        <v xml:space="preserve">                "sp": "&lt;effectivedate -6cd YYYY-MM-DDT09:00:00+00:00&gt;",</v>
      </c>
      <c r="L166" t="str">
        <f t="shared" ca="1" si="19"/>
        <v xml:space="preserve">                "v": "1.271",</v>
      </c>
      <c r="M166" t="str">
        <f t="shared" si="20"/>
        <v xml:space="preserve">                "q": "E6",</v>
      </c>
      <c r="N166" t="str">
        <f t="shared" si="21"/>
        <v xml:space="preserve">                "e": "10",</v>
      </c>
      <c r="O166" t="str">
        <f t="shared" si="22"/>
        <v xml:space="preserve">                "arc": null</v>
      </c>
      <c r="P166" s="11" t="str">
        <f t="shared" ca="1" si="23"/>
        <v xml:space="preserve">              {
                "sp": "&lt;effectivedate -6cd YYYY-MM-DDT09:00:00+00:00&gt;",
                "v": "1.271",
                "q": "E6",
                "e": "10",
                "arc": null
              },
</v>
      </c>
    </row>
    <row r="167" spans="1:16" x14ac:dyDescent="0.25">
      <c r="A167" t="s">
        <v>399</v>
      </c>
      <c r="B167" cm="1">
        <f t="array" aca="1" ref="B167" ca="1">INDIRECT("'[LoadShape.xlsx]" &amp; 'Load Shape Criteria'!$H$4 &amp; " 22'!$L22")</f>
        <v>0.2</v>
      </c>
      <c r="C167" cm="1">
        <f t="array" aca="1" ref="C167" ca="1">INDIRECT("'[LoadShape.xlsx]" &amp; 'Load Shape Criteria'!$H$4 &amp; " 23'!$I$4") * $B$2</f>
        <v>57.599999999999973</v>
      </c>
      <c r="D167">
        <f>'Step 1160-1270'!G$11-10000</f>
        <v>366</v>
      </c>
      <c r="E167" s="3">
        <f t="shared" ca="1" si="24"/>
        <v>1.2708333333333341</v>
      </c>
      <c r="F167" s="3" t="s">
        <v>69</v>
      </c>
      <c r="G167" s="3">
        <v>10</v>
      </c>
      <c r="I167" s="33" t="str">
        <f t="shared" si="25"/>
        <v/>
      </c>
      <c r="J167" s="33" t="str">
        <f t="shared" si="18"/>
        <v xml:space="preserve">,
</v>
      </c>
      <c r="K167" s="10" t="str">
        <f t="shared" si="26"/>
        <v xml:space="preserve">                "sp": "&lt;effectivedate -6cd YYYY-MM-DDT09:30:00+00:00&gt;",</v>
      </c>
      <c r="L167" t="str">
        <f t="shared" ca="1" si="19"/>
        <v xml:space="preserve">                "v": "1.271",</v>
      </c>
      <c r="M167" t="str">
        <f t="shared" si="20"/>
        <v xml:space="preserve">                "q": "E6",</v>
      </c>
      <c r="N167" t="str">
        <f t="shared" si="21"/>
        <v xml:space="preserve">                "e": "10",</v>
      </c>
      <c r="O167" t="str">
        <f t="shared" si="22"/>
        <v xml:space="preserve">                "arc": null</v>
      </c>
      <c r="P167" s="11" t="str">
        <f t="shared" ca="1" si="23"/>
        <v xml:space="preserve">              {
                "sp": "&lt;effectivedate -6cd YYYY-MM-DDT09:30:00+00:00&gt;",
                "v": "1.271",
                "q": "E6",
                "e": "10",
                "arc": null
              },
</v>
      </c>
    </row>
    <row r="168" spans="1:16" x14ac:dyDescent="0.25">
      <c r="A168" t="s">
        <v>400</v>
      </c>
      <c r="B168" cm="1">
        <f t="array" aca="1" ref="B168" ca="1">INDIRECT("'[LoadShape.xlsx]" &amp; 'Load Shape Criteria'!$H$4 &amp; " 22'!$L23")</f>
        <v>0.2</v>
      </c>
      <c r="C168" cm="1">
        <f t="array" aca="1" ref="C168" ca="1">INDIRECT("'[LoadShape.xlsx]" &amp; 'Load Shape Criteria'!$H$4 &amp; " 23'!$I$4") * $B$2</f>
        <v>57.599999999999973</v>
      </c>
      <c r="D168">
        <f>'Step 1160-1270'!G$11-10000</f>
        <v>366</v>
      </c>
      <c r="E168" s="3">
        <f t="shared" ca="1" si="24"/>
        <v>1.2708333333333341</v>
      </c>
      <c r="F168" s="3" t="s">
        <v>69</v>
      </c>
      <c r="G168" s="3">
        <v>10</v>
      </c>
      <c r="I168" s="33" t="str">
        <f t="shared" si="25"/>
        <v/>
      </c>
      <c r="J168" s="33" t="str">
        <f t="shared" si="18"/>
        <v xml:space="preserve">,
</v>
      </c>
      <c r="K168" s="10" t="str">
        <f t="shared" si="26"/>
        <v xml:space="preserve">                "sp": "&lt;effectivedate -6cd YYYY-MM-DDT10:00:00+00:00&gt;",</v>
      </c>
      <c r="L168" t="str">
        <f t="shared" ca="1" si="19"/>
        <v xml:space="preserve">                "v": "1.271",</v>
      </c>
      <c r="M168" t="str">
        <f t="shared" si="20"/>
        <v xml:space="preserve">                "q": "E6",</v>
      </c>
      <c r="N168" t="str">
        <f t="shared" si="21"/>
        <v xml:space="preserve">                "e": "10",</v>
      </c>
      <c r="O168" t="str">
        <f t="shared" si="22"/>
        <v xml:space="preserve">                "arc": null</v>
      </c>
      <c r="P168" s="11" t="str">
        <f t="shared" ca="1" si="23"/>
        <v xml:space="preserve">              {
                "sp": "&lt;effectivedate -6cd YYYY-MM-DDT10:00:00+00:00&gt;",
                "v": "1.271",
                "q": "E6",
                "e": "10",
                "arc": null
              },
</v>
      </c>
    </row>
    <row r="169" spans="1:16" x14ac:dyDescent="0.25">
      <c r="A169" t="s">
        <v>401</v>
      </c>
      <c r="B169" cm="1">
        <f t="array" aca="1" ref="B169" ca="1">INDIRECT("'[LoadShape.xlsx]" &amp; 'Load Shape Criteria'!$H$4 &amp; " 22'!$L24")</f>
        <v>0.2</v>
      </c>
      <c r="C169" cm="1">
        <f t="array" aca="1" ref="C169" ca="1">INDIRECT("'[LoadShape.xlsx]" &amp; 'Load Shape Criteria'!$H$4 &amp; " 23'!$I$4") * $B$2</f>
        <v>57.599999999999973</v>
      </c>
      <c r="D169">
        <f>'Step 1160-1270'!G$11-10000</f>
        <v>366</v>
      </c>
      <c r="E169" s="3">
        <f t="shared" ca="1" si="24"/>
        <v>1.2708333333333341</v>
      </c>
      <c r="F169" s="3" t="s">
        <v>69</v>
      </c>
      <c r="G169" s="3">
        <v>10</v>
      </c>
      <c r="I169" s="33" t="str">
        <f t="shared" si="25"/>
        <v/>
      </c>
      <c r="J169" s="33" t="str">
        <f t="shared" si="18"/>
        <v xml:space="preserve">,
</v>
      </c>
      <c r="K169" s="10" t="str">
        <f t="shared" si="26"/>
        <v xml:space="preserve">                "sp": "&lt;effectivedate -6cd YYYY-MM-DDT10:30:00+00:00&gt;",</v>
      </c>
      <c r="L169" t="str">
        <f t="shared" ca="1" si="19"/>
        <v xml:space="preserve">                "v": "1.271",</v>
      </c>
      <c r="M169" t="str">
        <f t="shared" si="20"/>
        <v xml:space="preserve">                "q": "E6",</v>
      </c>
      <c r="N169" t="str">
        <f t="shared" si="21"/>
        <v xml:space="preserve">                "e": "10",</v>
      </c>
      <c r="O169" t="str">
        <f t="shared" si="22"/>
        <v xml:space="preserve">                "arc": null</v>
      </c>
      <c r="P169" s="11" t="str">
        <f t="shared" ca="1" si="23"/>
        <v xml:space="preserve">              {
                "sp": "&lt;effectivedate -6cd YYYY-MM-DDT10:30:00+00:00&gt;",
                "v": "1.271",
                "q": "E6",
                "e": "10",
                "arc": null
              },
</v>
      </c>
    </row>
    <row r="170" spans="1:16" x14ac:dyDescent="0.25">
      <c r="A170" t="s">
        <v>402</v>
      </c>
      <c r="B170" cm="1">
        <f t="array" aca="1" ref="B170" ca="1">INDIRECT("'[LoadShape.xlsx]" &amp; 'Load Shape Criteria'!$H$4 &amp; " 22'!$L25")</f>
        <v>0.2</v>
      </c>
      <c r="C170" cm="1">
        <f t="array" aca="1" ref="C170" ca="1">INDIRECT("'[LoadShape.xlsx]" &amp; 'Load Shape Criteria'!$H$4 &amp; " 23'!$I$4") * $B$2</f>
        <v>57.599999999999973</v>
      </c>
      <c r="D170">
        <f>'Step 1160-1270'!G$11-10000</f>
        <v>366</v>
      </c>
      <c r="E170" s="3">
        <f t="shared" ca="1" si="24"/>
        <v>1.2708333333333341</v>
      </c>
      <c r="F170" s="3" t="s">
        <v>69</v>
      </c>
      <c r="G170" s="3">
        <v>10</v>
      </c>
      <c r="I170" s="33" t="str">
        <f t="shared" si="25"/>
        <v/>
      </c>
      <c r="J170" s="33" t="str">
        <f t="shared" si="18"/>
        <v xml:space="preserve">,
</v>
      </c>
      <c r="K170" s="10" t="str">
        <f t="shared" si="26"/>
        <v xml:space="preserve">                "sp": "&lt;effectivedate -6cd YYYY-MM-DDT11:00:00+00:00&gt;",</v>
      </c>
      <c r="L170" t="str">
        <f t="shared" ca="1" si="19"/>
        <v xml:space="preserve">                "v": "1.271",</v>
      </c>
      <c r="M170" t="str">
        <f t="shared" si="20"/>
        <v xml:space="preserve">                "q": "E6",</v>
      </c>
      <c r="N170" t="str">
        <f t="shared" si="21"/>
        <v xml:space="preserve">                "e": "10",</v>
      </c>
      <c r="O170" t="str">
        <f t="shared" si="22"/>
        <v xml:space="preserve">                "arc": null</v>
      </c>
      <c r="P170" s="11" t="str">
        <f t="shared" ca="1" si="23"/>
        <v xml:space="preserve">              {
                "sp": "&lt;effectivedate -6cd YYYY-MM-DDT11:00:00+00:00&gt;",
                "v": "1.271",
                "q": "E6",
                "e": "10",
                "arc": null
              },
</v>
      </c>
    </row>
    <row r="171" spans="1:16" x14ac:dyDescent="0.25">
      <c r="A171" t="s">
        <v>403</v>
      </c>
      <c r="B171" cm="1">
        <f t="array" aca="1" ref="B171" ca="1">INDIRECT("'[LoadShape.xlsx]" &amp; 'Load Shape Criteria'!$H$4 &amp; " 22'!$L26")</f>
        <v>0.2</v>
      </c>
      <c r="C171" cm="1">
        <f t="array" aca="1" ref="C171" ca="1">INDIRECT("'[LoadShape.xlsx]" &amp; 'Load Shape Criteria'!$H$4 &amp; " 23'!$I$4") * $B$2</f>
        <v>57.599999999999973</v>
      </c>
      <c r="D171">
        <f>'Step 1160-1270'!G$11-10000</f>
        <v>366</v>
      </c>
      <c r="E171" s="3">
        <f t="shared" ca="1" si="24"/>
        <v>1.2708333333333341</v>
      </c>
      <c r="F171" s="3" t="s">
        <v>69</v>
      </c>
      <c r="G171" s="3">
        <v>10</v>
      </c>
      <c r="I171" s="33" t="str">
        <f t="shared" si="25"/>
        <v/>
      </c>
      <c r="J171" s="33" t="str">
        <f t="shared" si="18"/>
        <v xml:space="preserve">,
</v>
      </c>
      <c r="K171" s="10" t="str">
        <f t="shared" si="26"/>
        <v xml:space="preserve">                "sp": "&lt;effectivedate -6cd YYYY-MM-DDT11:30:00+00:00&gt;",</v>
      </c>
      <c r="L171" t="str">
        <f t="shared" ca="1" si="19"/>
        <v xml:space="preserve">                "v": "1.271",</v>
      </c>
      <c r="M171" t="str">
        <f t="shared" si="20"/>
        <v xml:space="preserve">                "q": "E6",</v>
      </c>
      <c r="N171" t="str">
        <f t="shared" si="21"/>
        <v xml:space="preserve">                "e": "10",</v>
      </c>
      <c r="O171" t="str">
        <f t="shared" si="22"/>
        <v xml:space="preserve">                "arc": null</v>
      </c>
      <c r="P171" s="11" t="str">
        <f t="shared" ca="1" si="23"/>
        <v xml:space="preserve">              {
                "sp": "&lt;effectivedate -6cd YYYY-MM-DDT11:30:00+00:00&gt;",
                "v": "1.271",
                "q": "E6",
                "e": "10",
                "arc": null
              },
</v>
      </c>
    </row>
    <row r="172" spans="1:16" x14ac:dyDescent="0.25">
      <c r="A172" t="s">
        <v>404</v>
      </c>
      <c r="B172" cm="1">
        <f t="array" aca="1" ref="B172" ca="1">INDIRECT("'[LoadShape.xlsx]" &amp; 'Load Shape Criteria'!$H$4 &amp; " 22'!$L27")</f>
        <v>0.2</v>
      </c>
      <c r="C172" cm="1">
        <f t="array" aca="1" ref="C172" ca="1">INDIRECT("'[LoadShape.xlsx]" &amp; 'Load Shape Criteria'!$H$4 &amp; " 23'!$I$4") * $B$2</f>
        <v>57.599999999999973</v>
      </c>
      <c r="D172">
        <f>'Step 1160-1270'!G$11-10000</f>
        <v>366</v>
      </c>
      <c r="E172" s="3">
        <f t="shared" ca="1" si="24"/>
        <v>1.2708333333333341</v>
      </c>
      <c r="F172" s="3" t="s">
        <v>69</v>
      </c>
      <c r="G172" s="3">
        <v>10</v>
      </c>
      <c r="I172" s="33" t="str">
        <f t="shared" si="25"/>
        <v/>
      </c>
      <c r="J172" s="33" t="str">
        <f t="shared" si="18"/>
        <v xml:space="preserve">,
</v>
      </c>
      <c r="K172" s="10" t="str">
        <f t="shared" si="26"/>
        <v xml:space="preserve">                "sp": "&lt;effectivedate -6cd YYYY-MM-DDT12:00:00+00:00&gt;",</v>
      </c>
      <c r="L172" t="str">
        <f t="shared" ca="1" si="19"/>
        <v xml:space="preserve">                "v": "1.271",</v>
      </c>
      <c r="M172" t="str">
        <f t="shared" si="20"/>
        <v xml:space="preserve">                "q": "E6",</v>
      </c>
      <c r="N172" t="str">
        <f t="shared" si="21"/>
        <v xml:space="preserve">                "e": "10",</v>
      </c>
      <c r="O172" t="str">
        <f t="shared" si="22"/>
        <v xml:space="preserve">                "arc": null</v>
      </c>
      <c r="P172" s="11" t="str">
        <f t="shared" ca="1" si="23"/>
        <v xml:space="preserve">              {
                "sp": "&lt;effectivedate -6cd YYYY-MM-DDT12:00:00+00:00&gt;",
                "v": "1.271",
                "q": "E6",
                "e": "10",
                "arc": null
              },
</v>
      </c>
    </row>
    <row r="173" spans="1:16" x14ac:dyDescent="0.25">
      <c r="A173" t="s">
        <v>405</v>
      </c>
      <c r="B173" cm="1">
        <f t="array" aca="1" ref="B173" ca="1">INDIRECT("'[LoadShape.xlsx]" &amp; 'Load Shape Criteria'!$H$4 &amp; " 22'!$L28")</f>
        <v>0.2</v>
      </c>
      <c r="C173" cm="1">
        <f t="array" aca="1" ref="C173" ca="1">INDIRECT("'[LoadShape.xlsx]" &amp; 'Load Shape Criteria'!$H$4 &amp; " 23'!$I$4") * $B$2</f>
        <v>57.599999999999973</v>
      </c>
      <c r="D173">
        <f>'Step 1160-1270'!G$11-10000</f>
        <v>366</v>
      </c>
      <c r="E173" s="3">
        <f t="shared" ca="1" si="24"/>
        <v>1.2708333333333341</v>
      </c>
      <c r="F173" s="3" t="s">
        <v>69</v>
      </c>
      <c r="G173" s="3">
        <v>10</v>
      </c>
      <c r="I173" s="33" t="str">
        <f t="shared" si="25"/>
        <v/>
      </c>
      <c r="J173" s="33" t="str">
        <f t="shared" si="18"/>
        <v xml:space="preserve">,
</v>
      </c>
      <c r="K173" s="10" t="str">
        <f t="shared" si="26"/>
        <v xml:space="preserve">                "sp": "&lt;effectivedate -6cd YYYY-MM-DDT12:30:00+00:00&gt;",</v>
      </c>
      <c r="L173" t="str">
        <f t="shared" ca="1" si="19"/>
        <v xml:space="preserve">                "v": "1.271",</v>
      </c>
      <c r="M173" t="str">
        <f t="shared" si="20"/>
        <v xml:space="preserve">                "q": "E6",</v>
      </c>
      <c r="N173" t="str">
        <f t="shared" si="21"/>
        <v xml:space="preserve">                "e": "10",</v>
      </c>
      <c r="O173" t="str">
        <f t="shared" si="22"/>
        <v xml:space="preserve">                "arc": null</v>
      </c>
      <c r="P173" s="11" t="str">
        <f t="shared" ca="1" si="23"/>
        <v xml:space="preserve">              {
                "sp": "&lt;effectivedate -6cd YYYY-MM-DDT12:30:00+00:00&gt;",
                "v": "1.271",
                "q": "E6",
                "e": "10",
                "arc": null
              },
</v>
      </c>
    </row>
    <row r="174" spans="1:16" x14ac:dyDescent="0.25">
      <c r="A174" t="s">
        <v>406</v>
      </c>
      <c r="B174" cm="1">
        <f t="array" aca="1" ref="B174" ca="1">INDIRECT("'[LoadShape.xlsx]" &amp; 'Load Shape Criteria'!$H$4 &amp; " 22'!$L29")</f>
        <v>0.2</v>
      </c>
      <c r="C174" cm="1">
        <f t="array" aca="1" ref="C174" ca="1">INDIRECT("'[LoadShape.xlsx]" &amp; 'Load Shape Criteria'!$H$4 &amp; " 23'!$I$4") * $B$2</f>
        <v>57.599999999999973</v>
      </c>
      <c r="D174">
        <f>'Step 1160-1270'!G$11-10000</f>
        <v>366</v>
      </c>
      <c r="E174" s="3">
        <f t="shared" ca="1" si="24"/>
        <v>1.2708333333333341</v>
      </c>
      <c r="F174" s="3" t="s">
        <v>69</v>
      </c>
      <c r="G174" s="3">
        <v>10</v>
      </c>
      <c r="I174" s="33" t="str">
        <f t="shared" si="25"/>
        <v/>
      </c>
      <c r="J174" s="33" t="str">
        <f t="shared" si="18"/>
        <v xml:space="preserve">,
</v>
      </c>
      <c r="K174" s="10" t="str">
        <f t="shared" si="26"/>
        <v xml:space="preserve">                "sp": "&lt;effectivedate -6cd YYYY-MM-DDT13:00:00+00:00&gt;",</v>
      </c>
      <c r="L174" t="str">
        <f t="shared" ca="1" si="19"/>
        <v xml:space="preserve">                "v": "1.271",</v>
      </c>
      <c r="M174" t="str">
        <f t="shared" si="20"/>
        <v xml:space="preserve">                "q": "E6",</v>
      </c>
      <c r="N174" t="str">
        <f t="shared" si="21"/>
        <v xml:space="preserve">                "e": "10",</v>
      </c>
      <c r="O174" t="str">
        <f t="shared" si="22"/>
        <v xml:space="preserve">                "arc": null</v>
      </c>
      <c r="P174" s="11" t="str">
        <f t="shared" ca="1" si="23"/>
        <v xml:space="preserve">              {
                "sp": "&lt;effectivedate -6cd YYYY-MM-DDT13:00:00+00:00&gt;",
                "v": "1.271",
                "q": "E6",
                "e": "10",
                "arc": null
              },
</v>
      </c>
    </row>
    <row r="175" spans="1:16" x14ac:dyDescent="0.25">
      <c r="A175" t="s">
        <v>407</v>
      </c>
      <c r="B175" cm="1">
        <f t="array" aca="1" ref="B175" ca="1">INDIRECT("'[LoadShape.xlsx]" &amp; 'Load Shape Criteria'!$H$4 &amp; " 22'!$L30")</f>
        <v>0.2</v>
      </c>
      <c r="C175" cm="1">
        <f t="array" aca="1" ref="C175" ca="1">INDIRECT("'[LoadShape.xlsx]" &amp; 'Load Shape Criteria'!$H$4 &amp; " 23'!$I$4") * $B$2</f>
        <v>57.599999999999973</v>
      </c>
      <c r="D175">
        <f>'Step 1160-1270'!G$11-10000</f>
        <v>366</v>
      </c>
      <c r="E175" s="3">
        <f t="shared" ca="1" si="24"/>
        <v>1.2708333333333341</v>
      </c>
      <c r="F175" s="3" t="s">
        <v>69</v>
      </c>
      <c r="G175" s="3">
        <v>10</v>
      </c>
      <c r="I175" s="33" t="str">
        <f t="shared" si="25"/>
        <v/>
      </c>
      <c r="J175" s="33" t="str">
        <f t="shared" si="18"/>
        <v xml:space="preserve">,
</v>
      </c>
      <c r="K175" s="10" t="str">
        <f t="shared" si="26"/>
        <v xml:space="preserve">                "sp": "&lt;effectivedate -6cd YYYY-MM-DDT13:30:00+00:00&gt;",</v>
      </c>
      <c r="L175" t="str">
        <f t="shared" ca="1" si="19"/>
        <v xml:space="preserve">                "v": "1.271",</v>
      </c>
      <c r="M175" t="str">
        <f t="shared" si="20"/>
        <v xml:space="preserve">                "q": "E6",</v>
      </c>
      <c r="N175" t="str">
        <f t="shared" si="21"/>
        <v xml:space="preserve">                "e": "10",</v>
      </c>
      <c r="O175" t="str">
        <f t="shared" si="22"/>
        <v xml:space="preserve">                "arc": null</v>
      </c>
      <c r="P175" s="11" t="str">
        <f t="shared" ca="1" si="23"/>
        <v xml:space="preserve">              {
                "sp": "&lt;effectivedate -6cd YYYY-MM-DDT13:30:00+00:00&gt;",
                "v": "1.271",
                "q": "E6",
                "e": "10",
                "arc": null
              },
</v>
      </c>
    </row>
    <row r="176" spans="1:16" x14ac:dyDescent="0.25">
      <c r="A176" t="s">
        <v>408</v>
      </c>
      <c r="B176" cm="1">
        <f t="array" aca="1" ref="B176" ca="1">INDIRECT("'[LoadShape.xlsx]" &amp; 'Load Shape Criteria'!$H$4 &amp; " 22'!$L31")</f>
        <v>0.2</v>
      </c>
      <c r="C176" cm="1">
        <f t="array" aca="1" ref="C176" ca="1">INDIRECT("'[LoadShape.xlsx]" &amp; 'Load Shape Criteria'!$H$4 &amp; " 23'!$I$4") * $B$2</f>
        <v>57.599999999999973</v>
      </c>
      <c r="D176">
        <f>'Step 1160-1270'!G$11-10000</f>
        <v>366</v>
      </c>
      <c r="E176" s="3">
        <f t="shared" ca="1" si="24"/>
        <v>1.2708333333333341</v>
      </c>
      <c r="F176" s="3" t="s">
        <v>69</v>
      </c>
      <c r="G176" s="3">
        <v>10</v>
      </c>
      <c r="I176" s="33" t="str">
        <f t="shared" si="25"/>
        <v/>
      </c>
      <c r="J176" s="33" t="str">
        <f t="shared" si="18"/>
        <v xml:space="preserve">,
</v>
      </c>
      <c r="K176" s="10" t="str">
        <f t="shared" si="26"/>
        <v xml:space="preserve">                "sp": "&lt;effectivedate -6cd YYYY-MM-DDT14:00:00+00:00&gt;",</v>
      </c>
      <c r="L176" t="str">
        <f t="shared" ca="1" si="19"/>
        <v xml:space="preserve">                "v": "1.271",</v>
      </c>
      <c r="M176" t="str">
        <f t="shared" si="20"/>
        <v xml:space="preserve">                "q": "E6",</v>
      </c>
      <c r="N176" t="str">
        <f t="shared" si="21"/>
        <v xml:space="preserve">                "e": "10",</v>
      </c>
      <c r="O176" t="str">
        <f t="shared" si="22"/>
        <v xml:space="preserve">                "arc": null</v>
      </c>
      <c r="P176" s="11" t="str">
        <f t="shared" ca="1" si="23"/>
        <v xml:space="preserve">              {
                "sp": "&lt;effectivedate -6cd YYYY-MM-DDT14:00:00+00:00&gt;",
                "v": "1.271",
                "q": "E6",
                "e": "10",
                "arc": null
              },
</v>
      </c>
    </row>
    <row r="177" spans="1:16" x14ac:dyDescent="0.25">
      <c r="A177" t="s">
        <v>409</v>
      </c>
      <c r="B177" cm="1">
        <f t="array" aca="1" ref="B177" ca="1">INDIRECT("'[LoadShape.xlsx]" &amp; 'Load Shape Criteria'!$H$4 &amp; " 22'!$L32")</f>
        <v>0.2</v>
      </c>
      <c r="C177" cm="1">
        <f t="array" aca="1" ref="C177" ca="1">INDIRECT("'[LoadShape.xlsx]" &amp; 'Load Shape Criteria'!$H$4 &amp; " 23'!$I$4") * $B$2</f>
        <v>57.599999999999973</v>
      </c>
      <c r="D177">
        <f>'Step 1160-1270'!G$11-10000</f>
        <v>366</v>
      </c>
      <c r="E177" s="3">
        <f t="shared" ca="1" si="24"/>
        <v>1.2708333333333341</v>
      </c>
      <c r="F177" s="3" t="s">
        <v>69</v>
      </c>
      <c r="G177" s="3">
        <v>10</v>
      </c>
      <c r="I177" s="33" t="str">
        <f t="shared" si="25"/>
        <v/>
      </c>
      <c r="J177" s="33" t="str">
        <f t="shared" si="18"/>
        <v xml:space="preserve">,
</v>
      </c>
      <c r="K177" s="10" t="str">
        <f t="shared" si="26"/>
        <v xml:space="preserve">                "sp": "&lt;effectivedate -6cd YYYY-MM-DDT14:30:00+00:00&gt;",</v>
      </c>
      <c r="L177" t="str">
        <f t="shared" ca="1" si="19"/>
        <v xml:space="preserve">                "v": "1.271",</v>
      </c>
      <c r="M177" t="str">
        <f t="shared" si="20"/>
        <v xml:space="preserve">                "q": "E6",</v>
      </c>
      <c r="N177" t="str">
        <f t="shared" si="21"/>
        <v xml:space="preserve">                "e": "10",</v>
      </c>
      <c r="O177" t="str">
        <f t="shared" si="22"/>
        <v xml:space="preserve">                "arc": null</v>
      </c>
      <c r="P177" s="11" t="str">
        <f t="shared" ca="1" si="23"/>
        <v xml:space="preserve">              {
                "sp": "&lt;effectivedate -6cd YYYY-MM-DDT14:30:00+00:00&gt;",
                "v": "1.271",
                "q": "E6",
                "e": "10",
                "arc": null
              },
</v>
      </c>
    </row>
    <row r="178" spans="1:16" x14ac:dyDescent="0.25">
      <c r="A178" t="s">
        <v>410</v>
      </c>
      <c r="B178" cm="1">
        <f t="array" aca="1" ref="B178" ca="1">INDIRECT("'[LoadShape.xlsx]" &amp; 'Load Shape Criteria'!$H$4 &amp; " 22'!$L33")</f>
        <v>0.2</v>
      </c>
      <c r="C178" cm="1">
        <f t="array" aca="1" ref="C178" ca="1">INDIRECT("'[LoadShape.xlsx]" &amp; 'Load Shape Criteria'!$H$4 &amp; " 23'!$I$4") * $B$2</f>
        <v>57.599999999999973</v>
      </c>
      <c r="D178">
        <f>'Step 1160-1270'!G$11-10000</f>
        <v>366</v>
      </c>
      <c r="E178" s="3">
        <f t="shared" ca="1" si="24"/>
        <v>1.2708333333333341</v>
      </c>
      <c r="F178" s="3" t="s">
        <v>69</v>
      </c>
      <c r="G178" s="3">
        <v>10</v>
      </c>
      <c r="I178" s="33" t="str">
        <f t="shared" si="25"/>
        <v/>
      </c>
      <c r="J178" s="33" t="str">
        <f t="shared" si="18"/>
        <v xml:space="preserve">,
</v>
      </c>
      <c r="K178" s="10" t="str">
        <f t="shared" si="26"/>
        <v xml:space="preserve">                "sp": "&lt;effectivedate -6cd YYYY-MM-DDT15:00:00+00:00&gt;",</v>
      </c>
      <c r="L178" t="str">
        <f t="shared" ca="1" si="19"/>
        <v xml:space="preserve">                "v": "1.271",</v>
      </c>
      <c r="M178" t="str">
        <f t="shared" si="20"/>
        <v xml:space="preserve">                "q": "E6",</v>
      </c>
      <c r="N178" t="str">
        <f t="shared" si="21"/>
        <v xml:space="preserve">                "e": "10",</v>
      </c>
      <c r="O178" t="str">
        <f t="shared" si="22"/>
        <v xml:space="preserve">                "arc": null</v>
      </c>
      <c r="P178" s="11" t="str">
        <f t="shared" ca="1" si="23"/>
        <v xml:space="preserve">              {
                "sp": "&lt;effectivedate -6cd YYYY-MM-DDT15:00:00+00:00&gt;",
                "v": "1.271",
                "q": "E6",
                "e": "10",
                "arc": null
              },
</v>
      </c>
    </row>
    <row r="179" spans="1:16" x14ac:dyDescent="0.25">
      <c r="A179" t="s">
        <v>411</v>
      </c>
      <c r="B179" cm="1">
        <f t="array" aca="1" ref="B179" ca="1">INDIRECT("'[LoadShape.xlsx]" &amp; 'Load Shape Criteria'!$H$4 &amp; " 22'!$L34")</f>
        <v>0.2</v>
      </c>
      <c r="C179" cm="1">
        <f t="array" aca="1" ref="C179" ca="1">INDIRECT("'[LoadShape.xlsx]" &amp; 'Load Shape Criteria'!$H$4 &amp; " 23'!$I$4") * $B$2</f>
        <v>57.599999999999973</v>
      </c>
      <c r="D179">
        <f>'Step 1160-1270'!G$11-10000</f>
        <v>366</v>
      </c>
      <c r="E179" s="3">
        <f t="shared" ca="1" si="24"/>
        <v>1.2708333333333341</v>
      </c>
      <c r="F179" s="3" t="s">
        <v>69</v>
      </c>
      <c r="G179" s="3">
        <v>10</v>
      </c>
      <c r="I179" s="33" t="str">
        <f t="shared" si="25"/>
        <v/>
      </c>
      <c r="J179" s="33" t="str">
        <f t="shared" si="18"/>
        <v xml:space="preserve">,
</v>
      </c>
      <c r="K179" s="10" t="str">
        <f t="shared" si="26"/>
        <v xml:space="preserve">                "sp": "&lt;effectivedate -6cd YYYY-MM-DDT15:30:00+00:00&gt;",</v>
      </c>
      <c r="L179" t="str">
        <f t="shared" ca="1" si="19"/>
        <v xml:space="preserve">                "v": "1.271",</v>
      </c>
      <c r="M179" t="str">
        <f t="shared" si="20"/>
        <v xml:space="preserve">                "q": "E6",</v>
      </c>
      <c r="N179" t="str">
        <f t="shared" si="21"/>
        <v xml:space="preserve">                "e": "10",</v>
      </c>
      <c r="O179" t="str">
        <f t="shared" si="22"/>
        <v xml:space="preserve">                "arc": null</v>
      </c>
      <c r="P179" s="11" t="str">
        <f t="shared" ca="1" si="23"/>
        <v xml:space="preserve">              {
                "sp": "&lt;effectivedate -6cd YYYY-MM-DDT15:30:00+00:00&gt;",
                "v": "1.271",
                "q": "E6",
                "e": "10",
                "arc": null
              },
</v>
      </c>
    </row>
    <row r="180" spans="1:16" x14ac:dyDescent="0.25">
      <c r="A180" t="s">
        <v>412</v>
      </c>
      <c r="B180" cm="1">
        <f t="array" aca="1" ref="B180" ca="1">INDIRECT("'[LoadShape.xlsx]" &amp; 'Load Shape Criteria'!$H$4 &amp; " 22'!$L35")</f>
        <v>0.2</v>
      </c>
      <c r="C180" cm="1">
        <f t="array" aca="1" ref="C180" ca="1">INDIRECT("'[LoadShape.xlsx]" &amp; 'Load Shape Criteria'!$H$4 &amp; " 23'!$I$4") * $B$2</f>
        <v>57.599999999999973</v>
      </c>
      <c r="D180">
        <f>'Step 1160-1270'!G$11-10000</f>
        <v>366</v>
      </c>
      <c r="E180" s="3">
        <f t="shared" ca="1" si="24"/>
        <v>1.2708333333333341</v>
      </c>
      <c r="F180" s="3" t="s">
        <v>69</v>
      </c>
      <c r="G180" s="3">
        <v>10</v>
      </c>
      <c r="I180" s="33" t="str">
        <f t="shared" si="25"/>
        <v/>
      </c>
      <c r="J180" s="33" t="str">
        <f t="shared" si="18"/>
        <v xml:space="preserve">,
</v>
      </c>
      <c r="K180" s="10" t="str">
        <f t="shared" si="26"/>
        <v xml:space="preserve">                "sp": "&lt;effectivedate -6cd YYYY-MM-DDT16:00:00+00:00&gt;",</v>
      </c>
      <c r="L180" t="str">
        <f t="shared" ca="1" si="19"/>
        <v xml:space="preserve">                "v": "1.271",</v>
      </c>
      <c r="M180" t="str">
        <f t="shared" si="20"/>
        <v xml:space="preserve">                "q": "E6",</v>
      </c>
      <c r="N180" t="str">
        <f t="shared" si="21"/>
        <v xml:space="preserve">                "e": "10",</v>
      </c>
      <c r="O180" t="str">
        <f t="shared" si="22"/>
        <v xml:space="preserve">                "arc": null</v>
      </c>
      <c r="P180" s="11" t="str">
        <f t="shared" ca="1" si="23"/>
        <v xml:space="preserve">              {
                "sp": "&lt;effectivedate -6cd YYYY-MM-DDT16:00:00+00:00&gt;",
                "v": "1.271",
                "q": "E6",
                "e": "10",
                "arc": null
              },
</v>
      </c>
    </row>
    <row r="181" spans="1:16" x14ac:dyDescent="0.25">
      <c r="A181" t="s">
        <v>413</v>
      </c>
      <c r="B181" cm="1">
        <f t="array" aca="1" ref="B181" ca="1">INDIRECT("'[LoadShape.xlsx]" &amp; 'Load Shape Criteria'!$H$4 &amp; " 22'!$L36")</f>
        <v>0.1</v>
      </c>
      <c r="C181" cm="1">
        <f t="array" aca="1" ref="C181" ca="1">INDIRECT("'[LoadShape.xlsx]" &amp; 'Load Shape Criteria'!$H$4 &amp; " 23'!$I$4") * $B$2</f>
        <v>57.599999999999973</v>
      </c>
      <c r="D181">
        <f>'Step 1160-1270'!G$11-10000</f>
        <v>366</v>
      </c>
      <c r="E181" s="3">
        <f t="shared" ca="1" si="24"/>
        <v>0.63541666666666707</v>
      </c>
      <c r="F181" s="3" t="s">
        <v>69</v>
      </c>
      <c r="G181" s="3">
        <v>10</v>
      </c>
      <c r="I181" s="33" t="str">
        <f t="shared" si="25"/>
        <v/>
      </c>
      <c r="J181" s="33" t="str">
        <f t="shared" si="18"/>
        <v xml:space="preserve">,
</v>
      </c>
      <c r="K181" s="10" t="str">
        <f t="shared" si="26"/>
        <v xml:space="preserve">                "sp": "&lt;effectivedate -6cd YYYY-MM-DDT16:30:00+00:00&gt;",</v>
      </c>
      <c r="L181" t="str">
        <f t="shared" ca="1" si="19"/>
        <v xml:space="preserve">                "v": "0.635",</v>
      </c>
      <c r="M181" t="str">
        <f t="shared" si="20"/>
        <v xml:space="preserve">                "q": "E6",</v>
      </c>
      <c r="N181" t="str">
        <f t="shared" si="21"/>
        <v xml:space="preserve">                "e": "10",</v>
      </c>
      <c r="O181" t="str">
        <f t="shared" si="22"/>
        <v xml:space="preserve">                "arc": null</v>
      </c>
      <c r="P181" s="11" t="str">
        <f t="shared" ca="1" si="23"/>
        <v xml:space="preserve">              {
                "sp": "&lt;effectivedate -6cd YYYY-MM-DDT16:30:00+00:00&gt;",
                "v": "0.635",
                "q": "E6",
                "e": "10",
                "arc": null
              },
</v>
      </c>
    </row>
    <row r="182" spans="1:16" x14ac:dyDescent="0.25">
      <c r="A182" t="s">
        <v>414</v>
      </c>
      <c r="B182" cm="1">
        <f t="array" aca="1" ref="B182" ca="1">INDIRECT("'[LoadShape.xlsx]" &amp; 'Load Shape Criteria'!$H$4 &amp; " 22'!$L37")</f>
        <v>0.1</v>
      </c>
      <c r="C182" cm="1">
        <f t="array" aca="1" ref="C182" ca="1">INDIRECT("'[LoadShape.xlsx]" &amp; 'Load Shape Criteria'!$H$4 &amp; " 23'!$I$4") * $B$2</f>
        <v>57.599999999999973</v>
      </c>
      <c r="D182">
        <f>'Step 1160-1270'!G$11-10000</f>
        <v>366</v>
      </c>
      <c r="E182" s="3">
        <f t="shared" ca="1" si="24"/>
        <v>0.63541666666666707</v>
      </c>
      <c r="F182" s="3" t="s">
        <v>69</v>
      </c>
      <c r="G182" s="3">
        <v>10</v>
      </c>
      <c r="I182" s="33" t="str">
        <f t="shared" si="25"/>
        <v/>
      </c>
      <c r="J182" s="33" t="str">
        <f t="shared" ref="J182:J245" si="27">IF(ISERROR(FIND("T00:00:00",$A182)),",
","
           ]
          }"&amp;IF(LEN($A183)&gt;0,",
",""))</f>
        <v xml:space="preserve">,
</v>
      </c>
      <c r="K182" s="10" t="str">
        <f t="shared" si="26"/>
        <v xml:space="preserve">                "sp": "&lt;effectivedate -6cd YYYY-MM-DDT17:00:00+00:00&gt;",</v>
      </c>
      <c r="L182" t="str">
        <f t="shared" ref="L182:L245" ca="1" si="28">"                ""v"": """&amp;TEXT(E182,"0.000")&amp;""","</f>
        <v xml:space="preserve">                "v": "0.635",</v>
      </c>
      <c r="M182" t="str">
        <f t="shared" ref="M182:M245" si="29">"                ""q"": """&amp;F182&amp;""","</f>
        <v xml:space="preserve">                "q": "E6",</v>
      </c>
      <c r="N182" t="str">
        <f t="shared" ref="N182:N245" si="30">IF(LEN(TRIM(G182))=0,"                ""e"": null,","                ""e"": """&amp;G182&amp;""",")</f>
        <v xml:space="preserve">                "e": "10",</v>
      </c>
      <c r="O182" t="str">
        <f t="shared" ref="O182:O245" si="31">IF(LEN(TRIM(H182))=0,"                ""arc"": null","                ""arc"": """&amp;H182&amp;"""")</f>
        <v xml:space="preserve">                "arc": null</v>
      </c>
      <c r="P182" s="11" t="str">
        <f t="shared" ref="P182:P245" ca="1" si="32">I182&amp;"              {
"&amp;K182&amp;"
"&amp;L182&amp;"
"&amp;M182&amp;"
"&amp;N182&amp;"
"&amp;O182&amp;"
              }"&amp;J182</f>
        <v xml:space="preserve">              {
                "sp": "&lt;effectivedate -6cd YYYY-MM-DDT17:00:00+00:00&gt;",
                "v": "0.635",
                "q": "E6",
                "e": "10",
                "arc": null
              },
</v>
      </c>
    </row>
    <row r="183" spans="1:16" x14ac:dyDescent="0.25">
      <c r="A183" t="s">
        <v>415</v>
      </c>
      <c r="B183" cm="1">
        <f t="array" aca="1" ref="B183" ca="1">INDIRECT("'[LoadShape.xlsx]" &amp; 'Load Shape Criteria'!$H$4 &amp; " 22'!$L38")</f>
        <v>0.1</v>
      </c>
      <c r="C183" cm="1">
        <f t="array" aca="1" ref="C183" ca="1">INDIRECT("'[LoadShape.xlsx]" &amp; 'Load Shape Criteria'!$H$4 &amp; " 23'!$I$4") * $B$2</f>
        <v>57.599999999999973</v>
      </c>
      <c r="D183">
        <f>'Step 1160-1270'!G$11-10000</f>
        <v>366</v>
      </c>
      <c r="E183" s="3">
        <f t="shared" ca="1" si="24"/>
        <v>0.63541666666666707</v>
      </c>
      <c r="F183" s="3" t="s">
        <v>69</v>
      </c>
      <c r="G183" s="3">
        <v>10</v>
      </c>
      <c r="I183" s="33" t="str">
        <f t="shared" si="25"/>
        <v/>
      </c>
      <c r="J183" s="33" t="str">
        <f t="shared" si="27"/>
        <v xml:space="preserve">,
</v>
      </c>
      <c r="K183" s="10" t="str">
        <f t="shared" si="26"/>
        <v xml:space="preserve">                "sp": "&lt;effectivedate -6cd YYYY-MM-DDT17:30:00+00:00&gt;",</v>
      </c>
      <c r="L183" t="str">
        <f t="shared" ca="1" si="28"/>
        <v xml:space="preserve">                "v": "0.635",</v>
      </c>
      <c r="M183" t="str">
        <f t="shared" si="29"/>
        <v xml:space="preserve">                "q": "E6",</v>
      </c>
      <c r="N183" t="str">
        <f t="shared" si="30"/>
        <v xml:space="preserve">                "e": "10",</v>
      </c>
      <c r="O183" t="str">
        <f t="shared" si="31"/>
        <v xml:space="preserve">                "arc": null</v>
      </c>
      <c r="P183" s="11" t="str">
        <f t="shared" ca="1" si="32"/>
        <v xml:space="preserve">              {
                "sp": "&lt;effectivedate -6cd YYYY-MM-DDT17:30:00+00:00&gt;",
                "v": "0.635",
                "q": "E6",
                "e": "10",
                "arc": null
              },
</v>
      </c>
    </row>
    <row r="184" spans="1:16" x14ac:dyDescent="0.25">
      <c r="A184" t="s">
        <v>416</v>
      </c>
      <c r="B184" cm="1">
        <f t="array" aca="1" ref="B184" ca="1">INDIRECT("'[LoadShape.xlsx]" &amp; 'Load Shape Criteria'!$H$4 &amp; " 22'!$L39")</f>
        <v>0.1</v>
      </c>
      <c r="C184" cm="1">
        <f t="array" aca="1" ref="C184" ca="1">INDIRECT("'[LoadShape.xlsx]" &amp; 'Load Shape Criteria'!$H$4 &amp; " 23'!$I$4") * $B$2</f>
        <v>57.599999999999973</v>
      </c>
      <c r="D184">
        <f>'Step 1160-1270'!G$11-10000</f>
        <v>366</v>
      </c>
      <c r="E184" s="3">
        <f t="shared" ca="1" si="24"/>
        <v>0.63541666666666707</v>
      </c>
      <c r="F184" s="3" t="s">
        <v>69</v>
      </c>
      <c r="G184" s="3">
        <v>10</v>
      </c>
      <c r="I184" s="33" t="str">
        <f t="shared" si="25"/>
        <v/>
      </c>
      <c r="J184" s="33" t="str">
        <f t="shared" si="27"/>
        <v xml:space="preserve">,
</v>
      </c>
      <c r="K184" s="10" t="str">
        <f t="shared" si="26"/>
        <v xml:space="preserve">                "sp": "&lt;effectivedate -6cd YYYY-MM-DDT18:00:00+00:00&gt;",</v>
      </c>
      <c r="L184" t="str">
        <f t="shared" ca="1" si="28"/>
        <v xml:space="preserve">                "v": "0.635",</v>
      </c>
      <c r="M184" t="str">
        <f t="shared" si="29"/>
        <v xml:space="preserve">                "q": "E6",</v>
      </c>
      <c r="N184" t="str">
        <f t="shared" si="30"/>
        <v xml:space="preserve">                "e": "10",</v>
      </c>
      <c r="O184" t="str">
        <f t="shared" si="31"/>
        <v xml:space="preserve">                "arc": null</v>
      </c>
      <c r="P184" s="11" t="str">
        <f t="shared" ca="1" si="32"/>
        <v xml:space="preserve">              {
                "sp": "&lt;effectivedate -6cd YYYY-MM-DDT18:00:00+00:00&gt;",
                "v": "0.635",
                "q": "E6",
                "e": "10",
                "arc": null
              },
</v>
      </c>
    </row>
    <row r="185" spans="1:16" x14ac:dyDescent="0.25">
      <c r="A185" t="s">
        <v>417</v>
      </c>
      <c r="B185" cm="1">
        <f t="array" aca="1" ref="B185" ca="1">INDIRECT("'[LoadShape.xlsx]" &amp; 'Load Shape Criteria'!$H$4 &amp; " 22'!$L40")</f>
        <v>0.1</v>
      </c>
      <c r="C185" cm="1">
        <f t="array" aca="1" ref="C185" ca="1">INDIRECT("'[LoadShape.xlsx]" &amp; 'Load Shape Criteria'!$H$4 &amp; " 23'!$I$4") * $B$2</f>
        <v>57.599999999999973</v>
      </c>
      <c r="D185">
        <f>'Step 1160-1270'!G$11-10000</f>
        <v>366</v>
      </c>
      <c r="E185" s="3">
        <f t="shared" ca="1" si="24"/>
        <v>0.63541666666666707</v>
      </c>
      <c r="F185" s="3" t="s">
        <v>69</v>
      </c>
      <c r="G185" s="3">
        <v>10</v>
      </c>
      <c r="I185" s="33" t="str">
        <f t="shared" si="25"/>
        <v/>
      </c>
      <c r="J185" s="33" t="str">
        <f t="shared" si="27"/>
        <v xml:space="preserve">,
</v>
      </c>
      <c r="K185" s="10" t="str">
        <f t="shared" si="26"/>
        <v xml:space="preserve">                "sp": "&lt;effectivedate -6cd YYYY-MM-DDT18:30:00+00:00&gt;",</v>
      </c>
      <c r="L185" t="str">
        <f t="shared" ca="1" si="28"/>
        <v xml:space="preserve">                "v": "0.635",</v>
      </c>
      <c r="M185" t="str">
        <f t="shared" si="29"/>
        <v xml:space="preserve">                "q": "E6",</v>
      </c>
      <c r="N185" t="str">
        <f t="shared" si="30"/>
        <v xml:space="preserve">                "e": "10",</v>
      </c>
      <c r="O185" t="str">
        <f t="shared" si="31"/>
        <v xml:space="preserve">                "arc": null</v>
      </c>
      <c r="P185" s="11" t="str">
        <f t="shared" ca="1" si="32"/>
        <v xml:space="preserve">              {
                "sp": "&lt;effectivedate -6cd YYYY-MM-DDT18:30:00+00:00&gt;",
                "v": "0.635",
                "q": "E6",
                "e": "10",
                "arc": null
              },
</v>
      </c>
    </row>
    <row r="186" spans="1:16" x14ac:dyDescent="0.25">
      <c r="A186" t="s">
        <v>418</v>
      </c>
      <c r="B186" cm="1">
        <f t="array" aca="1" ref="B186" ca="1">INDIRECT("'[LoadShape.xlsx]" &amp; 'Load Shape Criteria'!$H$4 &amp; " 22'!$L41")</f>
        <v>0.1</v>
      </c>
      <c r="C186" cm="1">
        <f t="array" aca="1" ref="C186" ca="1">INDIRECT("'[LoadShape.xlsx]" &amp; 'Load Shape Criteria'!$H$4 &amp; " 23'!$I$4") * $B$2</f>
        <v>57.599999999999973</v>
      </c>
      <c r="D186">
        <f>'Step 1160-1270'!G$11-10000</f>
        <v>366</v>
      </c>
      <c r="E186" s="3">
        <f t="shared" ca="1" si="24"/>
        <v>0.63541666666666707</v>
      </c>
      <c r="F186" s="3" t="s">
        <v>69</v>
      </c>
      <c r="G186" s="3">
        <v>10</v>
      </c>
      <c r="I186" s="33" t="str">
        <f t="shared" si="25"/>
        <v/>
      </c>
      <c r="J186" s="33" t="str">
        <f t="shared" si="27"/>
        <v xml:space="preserve">,
</v>
      </c>
      <c r="K186" s="10" t="str">
        <f t="shared" si="26"/>
        <v xml:space="preserve">                "sp": "&lt;effectivedate -6cd YYYY-MM-DDT19:00:00+00:00&gt;",</v>
      </c>
      <c r="L186" t="str">
        <f t="shared" ca="1" si="28"/>
        <v xml:space="preserve">                "v": "0.635",</v>
      </c>
      <c r="M186" t="str">
        <f t="shared" si="29"/>
        <v xml:space="preserve">                "q": "E6",</v>
      </c>
      <c r="N186" t="str">
        <f t="shared" si="30"/>
        <v xml:space="preserve">                "e": "10",</v>
      </c>
      <c r="O186" t="str">
        <f t="shared" si="31"/>
        <v xml:space="preserve">                "arc": null</v>
      </c>
      <c r="P186" s="11" t="str">
        <f t="shared" ca="1" si="32"/>
        <v xml:space="preserve">              {
                "sp": "&lt;effectivedate -6cd YYYY-MM-DDT19:00:00+00:00&gt;",
                "v": "0.635",
                "q": "E6",
                "e": "10",
                "arc": null
              },
</v>
      </c>
    </row>
    <row r="187" spans="1:16" x14ac:dyDescent="0.25">
      <c r="A187" t="s">
        <v>419</v>
      </c>
      <c r="B187" cm="1">
        <f t="array" aca="1" ref="B187" ca="1">INDIRECT("'[LoadShape.xlsx]" &amp; 'Load Shape Criteria'!$H$4 &amp; " 22'!$L42")</f>
        <v>0.1</v>
      </c>
      <c r="C187" cm="1">
        <f t="array" aca="1" ref="C187" ca="1">INDIRECT("'[LoadShape.xlsx]" &amp; 'Load Shape Criteria'!$H$4 &amp; " 23'!$I$4") * $B$2</f>
        <v>57.599999999999973</v>
      </c>
      <c r="D187">
        <f>'Step 1160-1270'!G$11-10000</f>
        <v>366</v>
      </c>
      <c r="E187" s="3">
        <f t="shared" ca="1" si="24"/>
        <v>0.63541666666666707</v>
      </c>
      <c r="F187" s="3" t="s">
        <v>69</v>
      </c>
      <c r="G187" s="3">
        <v>10</v>
      </c>
      <c r="I187" s="33" t="str">
        <f t="shared" si="25"/>
        <v/>
      </c>
      <c r="J187" s="33" t="str">
        <f t="shared" si="27"/>
        <v xml:space="preserve">,
</v>
      </c>
      <c r="K187" s="10" t="str">
        <f t="shared" si="26"/>
        <v xml:space="preserve">                "sp": "&lt;effectivedate -6cd YYYY-MM-DDT19:30:00+00:00&gt;",</v>
      </c>
      <c r="L187" t="str">
        <f t="shared" ca="1" si="28"/>
        <v xml:space="preserve">                "v": "0.635",</v>
      </c>
      <c r="M187" t="str">
        <f t="shared" si="29"/>
        <v xml:space="preserve">                "q": "E6",</v>
      </c>
      <c r="N187" t="str">
        <f t="shared" si="30"/>
        <v xml:space="preserve">                "e": "10",</v>
      </c>
      <c r="O187" t="str">
        <f t="shared" si="31"/>
        <v xml:space="preserve">                "arc": null</v>
      </c>
      <c r="P187" s="11" t="str">
        <f t="shared" ca="1" si="32"/>
        <v xml:space="preserve">              {
                "sp": "&lt;effectivedate -6cd YYYY-MM-DDT19:30:00+00:00&gt;",
                "v": "0.635",
                "q": "E6",
                "e": "10",
                "arc": null
              },
</v>
      </c>
    </row>
    <row r="188" spans="1:16" x14ac:dyDescent="0.25">
      <c r="A188" t="s">
        <v>420</v>
      </c>
      <c r="B188" cm="1">
        <f t="array" aca="1" ref="B188" ca="1">INDIRECT("'[LoadShape.xlsx]" &amp; 'Load Shape Criteria'!$H$4 &amp; " 22'!$L43")</f>
        <v>0.1</v>
      </c>
      <c r="C188" cm="1">
        <f t="array" aca="1" ref="C188" ca="1">INDIRECT("'[LoadShape.xlsx]" &amp; 'Load Shape Criteria'!$H$4 &amp; " 23'!$I$4") * $B$2</f>
        <v>57.599999999999973</v>
      </c>
      <c r="D188">
        <f>'Step 1160-1270'!G$11-10000</f>
        <v>366</v>
      </c>
      <c r="E188" s="3">
        <f t="shared" ca="1" si="24"/>
        <v>0.63541666666666707</v>
      </c>
      <c r="F188" s="3" t="s">
        <v>69</v>
      </c>
      <c r="G188" s="3">
        <v>10</v>
      </c>
      <c r="I188" s="33" t="str">
        <f t="shared" si="25"/>
        <v/>
      </c>
      <c r="J188" s="33" t="str">
        <f t="shared" si="27"/>
        <v xml:space="preserve">,
</v>
      </c>
      <c r="K188" s="10" t="str">
        <f t="shared" si="26"/>
        <v xml:space="preserve">                "sp": "&lt;effectivedate -6cd YYYY-MM-DDT20:00:00+00:00&gt;",</v>
      </c>
      <c r="L188" t="str">
        <f t="shared" ca="1" si="28"/>
        <v xml:space="preserve">                "v": "0.635",</v>
      </c>
      <c r="M188" t="str">
        <f t="shared" si="29"/>
        <v xml:space="preserve">                "q": "E6",</v>
      </c>
      <c r="N188" t="str">
        <f t="shared" si="30"/>
        <v xml:space="preserve">                "e": "10",</v>
      </c>
      <c r="O188" t="str">
        <f t="shared" si="31"/>
        <v xml:space="preserve">                "arc": null</v>
      </c>
      <c r="P188" s="11" t="str">
        <f t="shared" ca="1" si="32"/>
        <v xml:space="preserve">              {
                "sp": "&lt;effectivedate -6cd YYYY-MM-DDT20:00:00+00:00&gt;",
                "v": "0.635",
                "q": "E6",
                "e": "10",
                "arc": null
              },
</v>
      </c>
    </row>
    <row r="189" spans="1:16" x14ac:dyDescent="0.25">
      <c r="A189" t="s">
        <v>421</v>
      </c>
      <c r="B189" cm="1">
        <f t="array" aca="1" ref="B189" ca="1">INDIRECT("'[LoadShape.xlsx]" &amp; 'Load Shape Criteria'!$H$4 &amp; " 22'!$L44")</f>
        <v>0.1</v>
      </c>
      <c r="C189" cm="1">
        <f t="array" aca="1" ref="C189" ca="1">INDIRECT("'[LoadShape.xlsx]" &amp; 'Load Shape Criteria'!$H$4 &amp; " 23'!$I$4") * $B$2</f>
        <v>57.599999999999973</v>
      </c>
      <c r="D189">
        <f>'Step 1160-1270'!G$11-10000</f>
        <v>366</v>
      </c>
      <c r="E189" s="3">
        <f t="shared" ca="1" si="24"/>
        <v>0.63541666666666707</v>
      </c>
      <c r="F189" s="3" t="s">
        <v>69</v>
      </c>
      <c r="G189" s="3">
        <v>10</v>
      </c>
      <c r="I189" s="33" t="str">
        <f t="shared" si="25"/>
        <v/>
      </c>
      <c r="J189" s="33" t="str">
        <f t="shared" si="27"/>
        <v xml:space="preserve">,
</v>
      </c>
      <c r="K189" s="10" t="str">
        <f t="shared" si="26"/>
        <v xml:space="preserve">                "sp": "&lt;effectivedate -6cd YYYY-MM-DDT20:30:00+00:00&gt;",</v>
      </c>
      <c r="L189" t="str">
        <f t="shared" ca="1" si="28"/>
        <v xml:space="preserve">                "v": "0.635",</v>
      </c>
      <c r="M189" t="str">
        <f t="shared" si="29"/>
        <v xml:space="preserve">                "q": "E6",</v>
      </c>
      <c r="N189" t="str">
        <f t="shared" si="30"/>
        <v xml:space="preserve">                "e": "10",</v>
      </c>
      <c r="O189" t="str">
        <f t="shared" si="31"/>
        <v xml:space="preserve">                "arc": null</v>
      </c>
      <c r="P189" s="11" t="str">
        <f t="shared" ca="1" si="32"/>
        <v xml:space="preserve">              {
                "sp": "&lt;effectivedate -6cd YYYY-MM-DDT20:30:00+00:00&gt;",
                "v": "0.635",
                "q": "E6",
                "e": "10",
                "arc": null
              },
</v>
      </c>
    </row>
    <row r="190" spans="1:16" x14ac:dyDescent="0.25">
      <c r="A190" t="s">
        <v>422</v>
      </c>
      <c r="B190" cm="1">
        <f t="array" aca="1" ref="B190" ca="1">INDIRECT("'[LoadShape.xlsx]" &amp; 'Load Shape Criteria'!$H$4 &amp; " 22'!$L45")</f>
        <v>0.1</v>
      </c>
      <c r="C190" cm="1">
        <f t="array" aca="1" ref="C190" ca="1">INDIRECT("'[LoadShape.xlsx]" &amp; 'Load Shape Criteria'!$H$4 &amp; " 23'!$I$4") * $B$2</f>
        <v>57.599999999999973</v>
      </c>
      <c r="D190">
        <f>'Step 1160-1270'!G$11-10000</f>
        <v>366</v>
      </c>
      <c r="E190" s="3">
        <f t="shared" ca="1" si="24"/>
        <v>0.63541666666666707</v>
      </c>
      <c r="F190" s="3" t="s">
        <v>69</v>
      </c>
      <c r="G190" s="3">
        <v>10</v>
      </c>
      <c r="I190" s="33" t="str">
        <f t="shared" si="25"/>
        <v/>
      </c>
      <c r="J190" s="33" t="str">
        <f t="shared" si="27"/>
        <v xml:space="preserve">,
</v>
      </c>
      <c r="K190" s="10" t="str">
        <f t="shared" si="26"/>
        <v xml:space="preserve">                "sp": "&lt;effectivedate -6cd YYYY-MM-DDT21:00:00+00:00&gt;",</v>
      </c>
      <c r="L190" t="str">
        <f t="shared" ca="1" si="28"/>
        <v xml:space="preserve">                "v": "0.635",</v>
      </c>
      <c r="M190" t="str">
        <f t="shared" si="29"/>
        <v xml:space="preserve">                "q": "E6",</v>
      </c>
      <c r="N190" t="str">
        <f t="shared" si="30"/>
        <v xml:space="preserve">                "e": "10",</v>
      </c>
      <c r="O190" t="str">
        <f t="shared" si="31"/>
        <v xml:space="preserve">                "arc": null</v>
      </c>
      <c r="P190" s="11" t="str">
        <f t="shared" ca="1" si="32"/>
        <v xml:space="preserve">              {
                "sp": "&lt;effectivedate -6cd YYYY-MM-DDT21:00:00+00:00&gt;",
                "v": "0.635",
                "q": "E6",
                "e": "10",
                "arc": null
              },
</v>
      </c>
    </row>
    <row r="191" spans="1:16" x14ac:dyDescent="0.25">
      <c r="A191" t="s">
        <v>423</v>
      </c>
      <c r="B191" cm="1">
        <f t="array" aca="1" ref="B191" ca="1">INDIRECT("'[LoadShape.xlsx]" &amp; 'Load Shape Criteria'!$H$4 &amp; " 22'!$L46")</f>
        <v>0.1</v>
      </c>
      <c r="C191" cm="1">
        <f t="array" aca="1" ref="C191" ca="1">INDIRECT("'[LoadShape.xlsx]" &amp; 'Load Shape Criteria'!$H$4 &amp; " 23'!$I$4") * $B$2</f>
        <v>57.599999999999973</v>
      </c>
      <c r="D191">
        <f>'Step 1160-1270'!G$11-10000</f>
        <v>366</v>
      </c>
      <c r="E191" s="3">
        <f t="shared" ca="1" si="24"/>
        <v>0.63541666666666707</v>
      </c>
      <c r="F191" s="3" t="s">
        <v>69</v>
      </c>
      <c r="G191" s="3">
        <v>10</v>
      </c>
      <c r="I191" s="33" t="str">
        <f t="shared" si="25"/>
        <v/>
      </c>
      <c r="J191" s="33" t="str">
        <f t="shared" si="27"/>
        <v xml:space="preserve">,
</v>
      </c>
      <c r="K191" s="10" t="str">
        <f t="shared" si="26"/>
        <v xml:space="preserve">                "sp": "&lt;effectivedate -6cd YYYY-MM-DDT21:30:00+00:00&gt;",</v>
      </c>
      <c r="L191" t="str">
        <f t="shared" ca="1" si="28"/>
        <v xml:space="preserve">                "v": "0.635",</v>
      </c>
      <c r="M191" t="str">
        <f t="shared" si="29"/>
        <v xml:space="preserve">                "q": "E6",</v>
      </c>
      <c r="N191" t="str">
        <f t="shared" si="30"/>
        <v xml:space="preserve">                "e": "10",</v>
      </c>
      <c r="O191" t="str">
        <f t="shared" si="31"/>
        <v xml:space="preserve">                "arc": null</v>
      </c>
      <c r="P191" s="11" t="str">
        <f t="shared" ca="1" si="32"/>
        <v xml:space="preserve">              {
                "sp": "&lt;effectivedate -6cd YYYY-MM-DDT21:30:00+00:00&gt;",
                "v": "0.635",
                "q": "E6",
                "e": "10",
                "arc": null
              },
</v>
      </c>
    </row>
    <row r="192" spans="1:16" x14ac:dyDescent="0.25">
      <c r="A192" t="s">
        <v>424</v>
      </c>
      <c r="B192" cm="1">
        <f t="array" aca="1" ref="B192" ca="1">INDIRECT("'[LoadShape.xlsx]" &amp; 'Load Shape Criteria'!$H$4 &amp; " 22'!$L47")</f>
        <v>0.1</v>
      </c>
      <c r="C192" cm="1">
        <f t="array" aca="1" ref="C192" ca="1">INDIRECT("'[LoadShape.xlsx]" &amp; 'Load Shape Criteria'!$H$4 &amp; " 23'!$I$4") * $B$2</f>
        <v>57.599999999999973</v>
      </c>
      <c r="D192">
        <f>'Step 1160-1270'!G$11-10000</f>
        <v>366</v>
      </c>
      <c r="E192" s="3">
        <f t="shared" ca="1" si="24"/>
        <v>0.63541666666666707</v>
      </c>
      <c r="F192" s="3" t="s">
        <v>69</v>
      </c>
      <c r="G192" s="3">
        <v>10</v>
      </c>
      <c r="I192" s="33" t="str">
        <f t="shared" si="25"/>
        <v/>
      </c>
      <c r="J192" s="33" t="str">
        <f t="shared" si="27"/>
        <v xml:space="preserve">,
</v>
      </c>
      <c r="K192" s="10" t="str">
        <f t="shared" si="26"/>
        <v xml:space="preserve">                "sp": "&lt;effectivedate -6cd YYYY-MM-DDT22:00:00+00:00&gt;",</v>
      </c>
      <c r="L192" t="str">
        <f t="shared" ca="1" si="28"/>
        <v xml:space="preserve">                "v": "0.635",</v>
      </c>
      <c r="M192" t="str">
        <f t="shared" si="29"/>
        <v xml:space="preserve">                "q": "E6",</v>
      </c>
      <c r="N192" t="str">
        <f t="shared" si="30"/>
        <v xml:space="preserve">                "e": "10",</v>
      </c>
      <c r="O192" t="str">
        <f t="shared" si="31"/>
        <v xml:space="preserve">                "arc": null</v>
      </c>
      <c r="P192" s="11" t="str">
        <f t="shared" ca="1" si="32"/>
        <v xml:space="preserve">              {
                "sp": "&lt;effectivedate -6cd YYYY-MM-DDT22:00:00+00:00&gt;",
                "v": "0.635",
                "q": "E6",
                "e": "10",
                "arc": null
              },
</v>
      </c>
    </row>
    <row r="193" spans="1:16" x14ac:dyDescent="0.25">
      <c r="A193" t="s">
        <v>425</v>
      </c>
      <c r="B193" cm="1">
        <f t="array" aca="1" ref="B193" ca="1">INDIRECT("'[LoadShape.xlsx]" &amp; 'Load Shape Criteria'!$H$4 &amp; " 22'!$L48")</f>
        <v>0.1</v>
      </c>
      <c r="C193" cm="1">
        <f t="array" aca="1" ref="C193" ca="1">INDIRECT("'[LoadShape.xlsx]" &amp; 'Load Shape Criteria'!$H$4 &amp; " 23'!$I$4") * $B$2</f>
        <v>57.599999999999973</v>
      </c>
      <c r="D193">
        <f>'Step 1160-1270'!G$11-10000</f>
        <v>366</v>
      </c>
      <c r="E193" s="3">
        <f t="shared" ca="1" si="24"/>
        <v>0.63541666666666707</v>
      </c>
      <c r="F193" s="3" t="s">
        <v>69</v>
      </c>
      <c r="G193" s="3">
        <v>10</v>
      </c>
      <c r="I193" s="33" t="str">
        <f t="shared" si="25"/>
        <v/>
      </c>
      <c r="J193" s="33" t="str">
        <f t="shared" si="27"/>
        <v xml:space="preserve">,
</v>
      </c>
      <c r="K193" s="10" t="str">
        <f t="shared" si="26"/>
        <v xml:space="preserve">                "sp": "&lt;effectivedate -6cd YYYY-MM-DDT22:30:00+00:00&gt;",</v>
      </c>
      <c r="L193" t="str">
        <f t="shared" ca="1" si="28"/>
        <v xml:space="preserve">                "v": "0.635",</v>
      </c>
      <c r="M193" t="str">
        <f t="shared" si="29"/>
        <v xml:space="preserve">                "q": "E6",</v>
      </c>
      <c r="N193" t="str">
        <f t="shared" si="30"/>
        <v xml:space="preserve">                "e": "10",</v>
      </c>
      <c r="O193" t="str">
        <f t="shared" si="31"/>
        <v xml:space="preserve">                "arc": null</v>
      </c>
      <c r="P193" s="11" t="str">
        <f t="shared" ca="1" si="32"/>
        <v xml:space="preserve">              {
                "sp": "&lt;effectivedate -6cd YYYY-MM-DDT22:30:00+00:00&gt;",
                "v": "0.635",
                "q": "E6",
                "e": "10",
                "arc": null
              },
</v>
      </c>
    </row>
    <row r="194" spans="1:16" x14ac:dyDescent="0.25">
      <c r="A194" t="s">
        <v>426</v>
      </c>
      <c r="B194" cm="1">
        <f t="array" aca="1" ref="B194" ca="1">INDIRECT("'[LoadShape.xlsx]" &amp; 'Load Shape Criteria'!$H$4 &amp; " 22'!$L49")</f>
        <v>0.1</v>
      </c>
      <c r="C194" cm="1">
        <f t="array" aca="1" ref="C194" ca="1">INDIRECT("'[LoadShape.xlsx]" &amp; 'Load Shape Criteria'!$H$4 &amp; " 23'!$I$4") * $B$2</f>
        <v>57.599999999999973</v>
      </c>
      <c r="D194">
        <f>'Step 1160-1270'!G$11-10000</f>
        <v>366</v>
      </c>
      <c r="E194" s="3">
        <f t="shared" ca="1" si="24"/>
        <v>0.63541666666666707</v>
      </c>
      <c r="F194" s="3" t="s">
        <v>69</v>
      </c>
      <c r="G194" s="3">
        <v>10</v>
      </c>
      <c r="I194" s="33" t="str">
        <f t="shared" si="25"/>
        <v/>
      </c>
      <c r="J194" s="33" t="str">
        <f t="shared" si="27"/>
        <v xml:space="preserve">,
</v>
      </c>
      <c r="K194" s="10" t="str">
        <f t="shared" si="26"/>
        <v xml:space="preserve">                "sp": "&lt;effectivedate -6cd YYYY-MM-DDT23:00:00+00:00&gt;",</v>
      </c>
      <c r="L194" t="str">
        <f t="shared" ca="1" si="28"/>
        <v xml:space="preserve">                "v": "0.635",</v>
      </c>
      <c r="M194" t="str">
        <f t="shared" si="29"/>
        <v xml:space="preserve">                "q": "E6",</v>
      </c>
      <c r="N194" t="str">
        <f t="shared" si="30"/>
        <v xml:space="preserve">                "e": "10",</v>
      </c>
      <c r="O194" t="str">
        <f t="shared" si="31"/>
        <v xml:space="preserve">                "arc": null</v>
      </c>
      <c r="P194" s="11" t="str">
        <f t="shared" ca="1" si="32"/>
        <v xml:space="preserve">              {
                "sp": "&lt;effectivedate -6cd YYYY-MM-DDT23:00:00+00:00&gt;",
                "v": "0.635",
                "q": "E6",
                "e": "10",
                "arc": null
              },
</v>
      </c>
    </row>
    <row r="195" spans="1:16" x14ac:dyDescent="0.25">
      <c r="A195" t="s">
        <v>427</v>
      </c>
      <c r="B195" cm="1">
        <f t="array" aca="1" ref="B195" ca="1">INDIRECT("'[LoadShape.xlsx]" &amp; 'Load Shape Criteria'!$H$4 &amp; " 22'!$L50")</f>
        <v>0.1</v>
      </c>
      <c r="C195" cm="1">
        <f t="array" aca="1" ref="C195" ca="1">INDIRECT("'[LoadShape.xlsx]" &amp; 'Load Shape Criteria'!$H$4 &amp; " 23'!$I$4") * $B$2</f>
        <v>57.599999999999973</v>
      </c>
      <c r="D195">
        <f>'Step 1160-1270'!G$11-10000</f>
        <v>366</v>
      </c>
      <c r="E195" s="3">
        <f t="shared" ca="1" si="24"/>
        <v>0.63541666666666707</v>
      </c>
      <c r="F195" s="3" t="s">
        <v>69</v>
      </c>
      <c r="G195" s="3">
        <v>10</v>
      </c>
      <c r="I195" s="33" t="str">
        <f t="shared" si="25"/>
        <v/>
      </c>
      <c r="J195" s="33" t="str">
        <f t="shared" si="27"/>
        <v xml:space="preserve">,
</v>
      </c>
      <c r="K195" s="10" t="str">
        <f t="shared" si="26"/>
        <v xml:space="preserve">                "sp": "&lt;effectivedate -6cd YYYY-MM-DDT23:30:00+00:00&gt;",</v>
      </c>
      <c r="L195" t="str">
        <f t="shared" ca="1" si="28"/>
        <v xml:space="preserve">                "v": "0.635",</v>
      </c>
      <c r="M195" t="str">
        <f t="shared" si="29"/>
        <v xml:space="preserve">                "q": "E6",</v>
      </c>
      <c r="N195" t="str">
        <f t="shared" si="30"/>
        <v xml:space="preserve">                "e": "10",</v>
      </c>
      <c r="O195" t="str">
        <f t="shared" si="31"/>
        <v xml:space="preserve">                "arc": null</v>
      </c>
      <c r="P195" s="11" t="str">
        <f t="shared" ca="1" si="32"/>
        <v xml:space="preserve">              {
                "sp": "&lt;effectivedate -6cd YYYY-MM-DDT23:30:00+00:00&gt;",
                "v": "0.635",
                "q": "E6",
                "e": "10",
                "arc": null
              },
</v>
      </c>
    </row>
    <row r="196" spans="1:16" x14ac:dyDescent="0.25">
      <c r="A196" t="s">
        <v>332</v>
      </c>
      <c r="B196" cm="1">
        <f t="array" aca="1" ref="B196" ca="1">INDIRECT("'[LoadShape.xlsx]" &amp; 'Load Shape Criteria'!$H$4 &amp; " 22'!$L51")</f>
        <v>0.1</v>
      </c>
      <c r="C196" cm="1">
        <f t="array" aca="1" ref="C196" ca="1">INDIRECT("'[LoadShape.xlsx]" &amp; 'Load Shape Criteria'!$H$4 &amp; " 23'!$I$4") * $B$2</f>
        <v>57.599999999999973</v>
      </c>
      <c r="D196">
        <f>'Step 1160-1270'!G$11-10000</f>
        <v>366</v>
      </c>
      <c r="E196" s="3">
        <f t="shared" ca="1" si="24"/>
        <v>0.63541666666666707</v>
      </c>
      <c r="F196" s="3" t="s">
        <v>69</v>
      </c>
      <c r="G196" s="3">
        <v>10</v>
      </c>
      <c r="I196" s="33" t="str">
        <f t="shared" si="25"/>
        <v/>
      </c>
      <c r="J196" s="33" t="str">
        <f t="shared" si="27"/>
        <v xml:space="preserve">
           ]
          },
</v>
      </c>
      <c r="K196" s="10" t="str">
        <f t="shared" si="26"/>
        <v xml:space="preserve">                "sp": "&lt;effectivedate -5cd YYYY-MM-DDT00:00:00+00:00&gt;",</v>
      </c>
      <c r="L196" t="str">
        <f t="shared" ca="1" si="28"/>
        <v xml:space="preserve">                "v": "0.635",</v>
      </c>
      <c r="M196" t="str">
        <f t="shared" si="29"/>
        <v xml:space="preserve">                "q": "E6",</v>
      </c>
      <c r="N196" t="str">
        <f t="shared" si="30"/>
        <v xml:space="preserve">                "e": "10",</v>
      </c>
      <c r="O196" t="str">
        <f t="shared" si="31"/>
        <v xml:space="preserve">                "arc": null</v>
      </c>
      <c r="P196" s="11" t="str">
        <f t="shared" ca="1" si="32"/>
        <v xml:space="preserve">              {
                "sp": "&lt;effectivedate -5cd YYYY-MM-DDT00:00:00+00:00&gt;",
                "v": "0.635",
                "q": "E6",
                "e": "10",
                "arc": null
              }
           ]
          },
</v>
      </c>
    </row>
    <row r="197" spans="1:16" x14ac:dyDescent="0.25">
      <c r="A197" t="s">
        <v>333</v>
      </c>
      <c r="B197" cm="1">
        <f t="array" aca="1" ref="B197" ca="1">INDIRECT("'[LoadShape.xlsx]" &amp; 'Load Shape Criteria'!$H$4 &amp; " 22'!$L4")</f>
        <v>0.1</v>
      </c>
      <c r="C197" cm="1">
        <f t="array" aca="1" ref="C197" ca="1">INDIRECT("'[LoadShape.xlsx]" &amp; 'Load Shape Criteria'!$H$4 &amp; " 23'!$I$4") * $B$2</f>
        <v>57.599999999999973</v>
      </c>
      <c r="D197">
        <f>'Step 1160-1270'!G$11-10000</f>
        <v>366</v>
      </c>
      <c r="E197" s="3">
        <f t="shared" ref="E197:E260" ca="1" si="33">(B197/(C197))*(D197)</f>
        <v>0.63541666666666707</v>
      </c>
      <c r="F197" s="3" t="s">
        <v>69</v>
      </c>
      <c r="G197" s="3">
        <v>10</v>
      </c>
      <c r="I197" s="33" t="str">
        <f t="shared" si="25"/>
        <v xml:space="preserve">          {
            "settlementDay": {
              "settlementDayDate": "&lt;effectivedate -5cd YYYY-MM-DDT00:00:00+00:00&gt;",
              "periodDuration": 30
            },
            "consumptionPeriods": [
</v>
      </c>
      <c r="J197" s="33" t="str">
        <f t="shared" si="27"/>
        <v xml:space="preserve">,
</v>
      </c>
      <c r="K197" s="10" t="str">
        <f t="shared" si="26"/>
        <v xml:space="preserve">                "sp": "&lt;effectivedate -5cd YYYY-MM-DDT00:30:00+00:00&gt;",</v>
      </c>
      <c r="L197" t="str">
        <f t="shared" ca="1" si="28"/>
        <v xml:space="preserve">                "v": "0.635",</v>
      </c>
      <c r="M197" t="str">
        <f t="shared" si="29"/>
        <v xml:space="preserve">                "q": "E6",</v>
      </c>
      <c r="N197" t="str">
        <f t="shared" si="30"/>
        <v xml:space="preserve">                "e": "10",</v>
      </c>
      <c r="O197" t="str">
        <f t="shared" si="31"/>
        <v xml:space="preserve">                "arc": null</v>
      </c>
      <c r="P197" s="11" t="str">
        <f t="shared" ca="1" si="32"/>
        <v xml:space="preserve">          {
            "settlementDay": {
              "settlementDayDate": "&lt;effectivedate -5cd YYYY-MM-DDT00:00:00+00:00&gt;",
              "periodDuration": 30
            },
            "consumptionPeriods": [
              {
                "sp": "&lt;effectivedate -5cd YYYY-MM-DDT00:30:00+00:00&gt;",
                "v": "0.635",
                "q": "E6",
                "e": "10",
                "arc": null
              },
</v>
      </c>
    </row>
    <row r="198" spans="1:16" x14ac:dyDescent="0.25">
      <c r="A198" t="s">
        <v>334</v>
      </c>
      <c r="B198" cm="1">
        <f t="array" aca="1" ref="B198" ca="1">INDIRECT("'[LoadShape.xlsx]" &amp; 'Load Shape Criteria'!$H$4 &amp; " 22'!$L5")</f>
        <v>0.1</v>
      </c>
      <c r="C198" cm="1">
        <f t="array" aca="1" ref="C198" ca="1">INDIRECT("'[LoadShape.xlsx]" &amp; 'Load Shape Criteria'!$H$4 &amp; " 23'!$I$4") * $B$2</f>
        <v>57.599999999999973</v>
      </c>
      <c r="D198">
        <f>'Step 1160-1270'!G$11-10000</f>
        <v>366</v>
      </c>
      <c r="E198" s="3">
        <f t="shared" ca="1" si="33"/>
        <v>0.63541666666666707</v>
      </c>
      <c r="F198" s="3" t="s">
        <v>69</v>
      </c>
      <c r="G198" s="3">
        <v>10</v>
      </c>
      <c r="I198" s="33" t="str">
        <f t="shared" ref="I198:I261" si="34">IF(ISERROR(FIND("T00:30:00",$A198)),"","          {
            ""settlementDay"": {
              ""settlementDayDate"": """&amp;SUBSTITUTE($A198,"00:30","00:00")&amp;""",
              ""periodDuration"": 30
            },
            ""consumptionPeriods"": [
")</f>
        <v/>
      </c>
      <c r="J198" s="33" t="str">
        <f t="shared" si="27"/>
        <v xml:space="preserve">,
</v>
      </c>
      <c r="K198" s="10" t="str">
        <f t="shared" ref="K198:K261" si="35">"                ""sp"": """&amp;$A198&amp;""","</f>
        <v xml:space="preserve">                "sp": "&lt;effectivedate -5cd YYYY-MM-DDT01:00:00+00:00&gt;",</v>
      </c>
      <c r="L198" t="str">
        <f t="shared" ca="1" si="28"/>
        <v xml:space="preserve">                "v": "0.635",</v>
      </c>
      <c r="M198" t="str">
        <f t="shared" si="29"/>
        <v xml:space="preserve">                "q": "E6",</v>
      </c>
      <c r="N198" t="str">
        <f t="shared" si="30"/>
        <v xml:space="preserve">                "e": "10",</v>
      </c>
      <c r="O198" t="str">
        <f t="shared" si="31"/>
        <v xml:space="preserve">                "arc": null</v>
      </c>
      <c r="P198" s="11" t="str">
        <f t="shared" ca="1" si="32"/>
        <v xml:space="preserve">              {
                "sp": "&lt;effectivedate -5cd YYYY-MM-DDT01:00:00+00:00&gt;",
                "v": "0.635",
                "q": "E6",
                "e": "10",
                "arc": null
              },
</v>
      </c>
    </row>
    <row r="199" spans="1:16" x14ac:dyDescent="0.25">
      <c r="A199" t="s">
        <v>335</v>
      </c>
      <c r="B199" cm="1">
        <f t="array" aca="1" ref="B199" ca="1">INDIRECT("'[LoadShape.xlsx]" &amp; 'Load Shape Criteria'!$H$4 &amp; " 22'!$L6")</f>
        <v>0.1</v>
      </c>
      <c r="C199" cm="1">
        <f t="array" aca="1" ref="C199" ca="1">INDIRECT("'[LoadShape.xlsx]" &amp; 'Load Shape Criteria'!$H$4 &amp; " 23'!$I$4") * $B$2</f>
        <v>57.599999999999973</v>
      </c>
      <c r="D199">
        <f>'Step 1160-1270'!G$11-10000</f>
        <v>366</v>
      </c>
      <c r="E199" s="3">
        <f t="shared" ca="1" si="33"/>
        <v>0.63541666666666707</v>
      </c>
      <c r="F199" s="3" t="s">
        <v>69</v>
      </c>
      <c r="G199" s="3">
        <v>10</v>
      </c>
      <c r="I199" s="33" t="str">
        <f t="shared" si="34"/>
        <v/>
      </c>
      <c r="J199" s="33" t="str">
        <f t="shared" si="27"/>
        <v xml:space="preserve">,
</v>
      </c>
      <c r="K199" s="10" t="str">
        <f t="shared" si="35"/>
        <v xml:space="preserve">                "sp": "&lt;effectivedate -5cd YYYY-MM-DDT01:30:00+00:00&gt;",</v>
      </c>
      <c r="L199" t="str">
        <f t="shared" ca="1" si="28"/>
        <v xml:space="preserve">                "v": "0.635",</v>
      </c>
      <c r="M199" t="str">
        <f t="shared" si="29"/>
        <v xml:space="preserve">                "q": "E6",</v>
      </c>
      <c r="N199" t="str">
        <f t="shared" si="30"/>
        <v xml:space="preserve">                "e": "10",</v>
      </c>
      <c r="O199" t="str">
        <f t="shared" si="31"/>
        <v xml:space="preserve">                "arc": null</v>
      </c>
      <c r="P199" s="11" t="str">
        <f t="shared" ca="1" si="32"/>
        <v xml:space="preserve">              {
                "sp": "&lt;effectivedate -5cd YYYY-MM-DDT01:30:00+00:00&gt;",
                "v": "0.635",
                "q": "E6",
                "e": "10",
                "arc": null
              },
</v>
      </c>
    </row>
    <row r="200" spans="1:16" x14ac:dyDescent="0.25">
      <c r="A200" t="s">
        <v>336</v>
      </c>
      <c r="B200" cm="1">
        <f t="array" aca="1" ref="B200" ca="1">INDIRECT("'[LoadShape.xlsx]" &amp; 'Load Shape Criteria'!$H$4 &amp; " 22'!$L7")</f>
        <v>0.1</v>
      </c>
      <c r="C200" cm="1">
        <f t="array" aca="1" ref="C200" ca="1">INDIRECT("'[LoadShape.xlsx]" &amp; 'Load Shape Criteria'!$H$4 &amp; " 23'!$I$4") * $B$2</f>
        <v>57.599999999999973</v>
      </c>
      <c r="D200">
        <f>'Step 1160-1270'!G$11-10000</f>
        <v>366</v>
      </c>
      <c r="E200" s="3">
        <f t="shared" ca="1" si="33"/>
        <v>0.63541666666666707</v>
      </c>
      <c r="F200" s="3" t="s">
        <v>69</v>
      </c>
      <c r="G200" s="3">
        <v>10</v>
      </c>
      <c r="I200" s="33" t="str">
        <f t="shared" si="34"/>
        <v/>
      </c>
      <c r="J200" s="33" t="str">
        <f t="shared" si="27"/>
        <v xml:space="preserve">,
</v>
      </c>
      <c r="K200" s="10" t="str">
        <f t="shared" si="35"/>
        <v xml:space="preserve">                "sp": "&lt;effectivedate -5cd YYYY-MM-DDT02:00:00+00:00&gt;",</v>
      </c>
      <c r="L200" t="str">
        <f t="shared" ca="1" si="28"/>
        <v xml:space="preserve">                "v": "0.635",</v>
      </c>
      <c r="M200" t="str">
        <f t="shared" si="29"/>
        <v xml:space="preserve">                "q": "E6",</v>
      </c>
      <c r="N200" t="str">
        <f t="shared" si="30"/>
        <v xml:space="preserve">                "e": "10",</v>
      </c>
      <c r="O200" t="str">
        <f t="shared" si="31"/>
        <v xml:space="preserve">                "arc": null</v>
      </c>
      <c r="P200" s="11" t="str">
        <f t="shared" ca="1" si="32"/>
        <v xml:space="preserve">              {
                "sp": "&lt;effectivedate -5cd YYYY-MM-DDT02:00:00+00:00&gt;",
                "v": "0.635",
                "q": "E6",
                "e": "10",
                "arc": null
              },
</v>
      </c>
    </row>
    <row r="201" spans="1:16" x14ac:dyDescent="0.25">
      <c r="A201" t="s">
        <v>337</v>
      </c>
      <c r="B201" cm="1">
        <f t="array" aca="1" ref="B201" ca="1">INDIRECT("'[LoadShape.xlsx]" &amp; 'Load Shape Criteria'!$H$4 &amp; " 22'!$L8")</f>
        <v>0.1</v>
      </c>
      <c r="C201" cm="1">
        <f t="array" aca="1" ref="C201" ca="1">INDIRECT("'[LoadShape.xlsx]" &amp; 'Load Shape Criteria'!$H$4 &amp; " 23'!$I$4") * $B$2</f>
        <v>57.599999999999973</v>
      </c>
      <c r="D201">
        <f>'Step 1160-1270'!G$11-10000</f>
        <v>366</v>
      </c>
      <c r="E201" s="3">
        <f t="shared" ca="1" si="33"/>
        <v>0.63541666666666707</v>
      </c>
      <c r="F201" s="3" t="s">
        <v>69</v>
      </c>
      <c r="G201" s="3">
        <v>10</v>
      </c>
      <c r="I201" s="33" t="str">
        <f t="shared" si="34"/>
        <v/>
      </c>
      <c r="J201" s="33" t="str">
        <f t="shared" si="27"/>
        <v xml:space="preserve">,
</v>
      </c>
      <c r="K201" s="10" t="str">
        <f t="shared" si="35"/>
        <v xml:space="preserve">                "sp": "&lt;effectivedate -5cd YYYY-MM-DDT02:30:00+00:00&gt;",</v>
      </c>
      <c r="L201" t="str">
        <f t="shared" ca="1" si="28"/>
        <v xml:space="preserve">                "v": "0.635",</v>
      </c>
      <c r="M201" t="str">
        <f t="shared" si="29"/>
        <v xml:space="preserve">                "q": "E6",</v>
      </c>
      <c r="N201" t="str">
        <f t="shared" si="30"/>
        <v xml:space="preserve">                "e": "10",</v>
      </c>
      <c r="O201" t="str">
        <f t="shared" si="31"/>
        <v xml:space="preserve">                "arc": null</v>
      </c>
      <c r="P201" s="11" t="str">
        <f t="shared" ca="1" si="32"/>
        <v xml:space="preserve">              {
                "sp": "&lt;effectivedate -5cd YYYY-MM-DDT02:30:00+00:00&gt;",
                "v": "0.635",
                "q": "E6",
                "e": "10",
                "arc": null
              },
</v>
      </c>
    </row>
    <row r="202" spans="1:16" x14ac:dyDescent="0.25">
      <c r="A202" t="s">
        <v>338</v>
      </c>
      <c r="B202" cm="1">
        <f t="array" aca="1" ref="B202" ca="1">INDIRECT("'[LoadShape.xlsx]" &amp; 'Load Shape Criteria'!$H$4 &amp; " 22'!$L9")</f>
        <v>0.1</v>
      </c>
      <c r="C202" cm="1">
        <f t="array" aca="1" ref="C202" ca="1">INDIRECT("'[LoadShape.xlsx]" &amp; 'Load Shape Criteria'!$H$4 &amp; " 23'!$I$4") * $B$2</f>
        <v>57.599999999999973</v>
      </c>
      <c r="D202">
        <f>'Step 1160-1270'!G$11-10000</f>
        <v>366</v>
      </c>
      <c r="E202" s="3">
        <f t="shared" ca="1" si="33"/>
        <v>0.63541666666666707</v>
      </c>
      <c r="F202" s="3" t="s">
        <v>69</v>
      </c>
      <c r="G202" s="3">
        <v>10</v>
      </c>
      <c r="I202" s="33" t="str">
        <f t="shared" si="34"/>
        <v/>
      </c>
      <c r="J202" s="33" t="str">
        <f t="shared" si="27"/>
        <v xml:space="preserve">,
</v>
      </c>
      <c r="K202" s="10" t="str">
        <f t="shared" si="35"/>
        <v xml:space="preserve">                "sp": "&lt;effectivedate -5cd YYYY-MM-DDT03:00:00+00:00&gt;",</v>
      </c>
      <c r="L202" t="str">
        <f t="shared" ca="1" si="28"/>
        <v xml:space="preserve">                "v": "0.635",</v>
      </c>
      <c r="M202" t="str">
        <f t="shared" si="29"/>
        <v xml:space="preserve">                "q": "E6",</v>
      </c>
      <c r="N202" t="str">
        <f t="shared" si="30"/>
        <v xml:space="preserve">                "e": "10",</v>
      </c>
      <c r="O202" t="str">
        <f t="shared" si="31"/>
        <v xml:space="preserve">                "arc": null</v>
      </c>
      <c r="P202" s="11" t="str">
        <f t="shared" ca="1" si="32"/>
        <v xml:space="preserve">              {
                "sp": "&lt;effectivedate -5cd YYYY-MM-DDT03:00:00+00:00&gt;",
                "v": "0.635",
                "q": "E6",
                "e": "10",
                "arc": null
              },
</v>
      </c>
    </row>
    <row r="203" spans="1:16" x14ac:dyDescent="0.25">
      <c r="A203" t="s">
        <v>339</v>
      </c>
      <c r="B203" cm="1">
        <f t="array" aca="1" ref="B203" ca="1">INDIRECT("'[LoadShape.xlsx]" &amp; 'Load Shape Criteria'!$H$4 &amp; " 22'!$L10")</f>
        <v>0.1</v>
      </c>
      <c r="C203" cm="1">
        <f t="array" aca="1" ref="C203" ca="1">INDIRECT("'[LoadShape.xlsx]" &amp; 'Load Shape Criteria'!$H$4 &amp; " 23'!$I$4") * $B$2</f>
        <v>57.599999999999973</v>
      </c>
      <c r="D203">
        <f>'Step 1160-1270'!G$11-10000</f>
        <v>366</v>
      </c>
      <c r="E203" s="3">
        <f t="shared" ca="1" si="33"/>
        <v>0.63541666666666707</v>
      </c>
      <c r="F203" s="3" t="s">
        <v>69</v>
      </c>
      <c r="G203" s="3">
        <v>10</v>
      </c>
      <c r="I203" s="33" t="str">
        <f t="shared" si="34"/>
        <v/>
      </c>
      <c r="J203" s="33" t="str">
        <f t="shared" si="27"/>
        <v xml:space="preserve">,
</v>
      </c>
      <c r="K203" s="10" t="str">
        <f t="shared" si="35"/>
        <v xml:space="preserve">                "sp": "&lt;effectivedate -5cd YYYY-MM-DDT03:30:00+00:00&gt;",</v>
      </c>
      <c r="L203" t="str">
        <f t="shared" ca="1" si="28"/>
        <v xml:space="preserve">                "v": "0.635",</v>
      </c>
      <c r="M203" t="str">
        <f t="shared" si="29"/>
        <v xml:space="preserve">                "q": "E6",</v>
      </c>
      <c r="N203" t="str">
        <f t="shared" si="30"/>
        <v xml:space="preserve">                "e": "10",</v>
      </c>
      <c r="O203" t="str">
        <f t="shared" si="31"/>
        <v xml:space="preserve">                "arc": null</v>
      </c>
      <c r="P203" s="11" t="str">
        <f t="shared" ca="1" si="32"/>
        <v xml:space="preserve">              {
                "sp": "&lt;effectivedate -5cd YYYY-MM-DDT03:30:00+00:00&gt;",
                "v": "0.635",
                "q": "E6",
                "e": "10",
                "arc": null
              },
</v>
      </c>
    </row>
    <row r="204" spans="1:16" x14ac:dyDescent="0.25">
      <c r="A204" t="s">
        <v>340</v>
      </c>
      <c r="B204" cm="1">
        <f t="array" aca="1" ref="B204" ca="1">INDIRECT("'[LoadShape.xlsx]" &amp; 'Load Shape Criteria'!$H$4 &amp; " 22'!$L11")</f>
        <v>0.1</v>
      </c>
      <c r="C204" cm="1">
        <f t="array" aca="1" ref="C204" ca="1">INDIRECT("'[LoadShape.xlsx]" &amp; 'Load Shape Criteria'!$H$4 &amp; " 23'!$I$4") * $B$2</f>
        <v>57.599999999999973</v>
      </c>
      <c r="D204">
        <f>'Step 1160-1270'!G$11-10000</f>
        <v>366</v>
      </c>
      <c r="E204" s="3">
        <f t="shared" ca="1" si="33"/>
        <v>0.63541666666666707</v>
      </c>
      <c r="F204" s="3" t="s">
        <v>69</v>
      </c>
      <c r="G204" s="3">
        <v>10</v>
      </c>
      <c r="I204" s="33" t="str">
        <f t="shared" si="34"/>
        <v/>
      </c>
      <c r="J204" s="33" t="str">
        <f t="shared" si="27"/>
        <v xml:space="preserve">,
</v>
      </c>
      <c r="K204" s="10" t="str">
        <f t="shared" si="35"/>
        <v xml:space="preserve">                "sp": "&lt;effectivedate -5cd YYYY-MM-DDT04:00:00+00:00&gt;",</v>
      </c>
      <c r="L204" t="str">
        <f t="shared" ca="1" si="28"/>
        <v xml:space="preserve">                "v": "0.635",</v>
      </c>
      <c r="M204" t="str">
        <f t="shared" si="29"/>
        <v xml:space="preserve">                "q": "E6",</v>
      </c>
      <c r="N204" t="str">
        <f t="shared" si="30"/>
        <v xml:space="preserve">                "e": "10",</v>
      </c>
      <c r="O204" t="str">
        <f t="shared" si="31"/>
        <v xml:space="preserve">                "arc": null</v>
      </c>
      <c r="P204" s="11" t="str">
        <f t="shared" ca="1" si="32"/>
        <v xml:space="preserve">              {
                "sp": "&lt;effectivedate -5cd YYYY-MM-DDT04:00:00+00:00&gt;",
                "v": "0.635",
                "q": "E6",
                "e": "10",
                "arc": null
              },
</v>
      </c>
    </row>
    <row r="205" spans="1:16" x14ac:dyDescent="0.25">
      <c r="A205" t="s">
        <v>341</v>
      </c>
      <c r="B205" cm="1">
        <f t="array" aca="1" ref="B205" ca="1">INDIRECT("'[LoadShape.xlsx]" &amp; 'Load Shape Criteria'!$H$4 &amp; " 22'!$L12")</f>
        <v>0.1</v>
      </c>
      <c r="C205" cm="1">
        <f t="array" aca="1" ref="C205" ca="1">INDIRECT("'[LoadShape.xlsx]" &amp; 'Load Shape Criteria'!$H$4 &amp; " 23'!$I$4") * $B$2</f>
        <v>57.599999999999973</v>
      </c>
      <c r="D205">
        <f>'Step 1160-1270'!G$11-10000</f>
        <v>366</v>
      </c>
      <c r="E205" s="3">
        <f t="shared" ca="1" si="33"/>
        <v>0.63541666666666707</v>
      </c>
      <c r="F205" s="3" t="s">
        <v>69</v>
      </c>
      <c r="G205" s="3">
        <v>10</v>
      </c>
      <c r="I205" s="33" t="str">
        <f t="shared" si="34"/>
        <v/>
      </c>
      <c r="J205" s="33" t="str">
        <f t="shared" si="27"/>
        <v xml:space="preserve">,
</v>
      </c>
      <c r="K205" s="10" t="str">
        <f t="shared" si="35"/>
        <v xml:space="preserve">                "sp": "&lt;effectivedate -5cd YYYY-MM-DDT04:30:00+00:00&gt;",</v>
      </c>
      <c r="L205" t="str">
        <f t="shared" ca="1" si="28"/>
        <v xml:space="preserve">                "v": "0.635",</v>
      </c>
      <c r="M205" t="str">
        <f t="shared" si="29"/>
        <v xml:space="preserve">                "q": "E6",</v>
      </c>
      <c r="N205" t="str">
        <f t="shared" si="30"/>
        <v xml:space="preserve">                "e": "10",</v>
      </c>
      <c r="O205" t="str">
        <f t="shared" si="31"/>
        <v xml:space="preserve">                "arc": null</v>
      </c>
      <c r="P205" s="11" t="str">
        <f t="shared" ca="1" si="32"/>
        <v xml:space="preserve">              {
                "sp": "&lt;effectivedate -5cd YYYY-MM-DDT04:30:00+00:00&gt;",
                "v": "0.635",
                "q": "E6",
                "e": "10",
                "arc": null
              },
</v>
      </c>
    </row>
    <row r="206" spans="1:16" x14ac:dyDescent="0.25">
      <c r="A206" t="s">
        <v>342</v>
      </c>
      <c r="B206" cm="1">
        <f t="array" aca="1" ref="B206" ca="1">INDIRECT("'[LoadShape.xlsx]" &amp; 'Load Shape Criteria'!$H$4 &amp; " 22'!$L13")</f>
        <v>0.1</v>
      </c>
      <c r="C206" cm="1">
        <f t="array" aca="1" ref="C206" ca="1">INDIRECT("'[LoadShape.xlsx]" &amp; 'Load Shape Criteria'!$H$4 &amp; " 23'!$I$4") * $B$2</f>
        <v>57.599999999999973</v>
      </c>
      <c r="D206">
        <f>'Step 1160-1270'!G$11-10000</f>
        <v>366</v>
      </c>
      <c r="E206" s="3">
        <f t="shared" ca="1" si="33"/>
        <v>0.63541666666666707</v>
      </c>
      <c r="F206" s="3" t="s">
        <v>69</v>
      </c>
      <c r="G206" s="3">
        <v>10</v>
      </c>
      <c r="I206" s="33" t="str">
        <f t="shared" si="34"/>
        <v/>
      </c>
      <c r="J206" s="33" t="str">
        <f t="shared" si="27"/>
        <v xml:space="preserve">,
</v>
      </c>
      <c r="K206" s="10" t="str">
        <f t="shared" si="35"/>
        <v xml:space="preserve">                "sp": "&lt;effectivedate -5cd YYYY-MM-DDT05:00:00+00:00&gt;",</v>
      </c>
      <c r="L206" t="str">
        <f t="shared" ca="1" si="28"/>
        <v xml:space="preserve">                "v": "0.635",</v>
      </c>
      <c r="M206" t="str">
        <f t="shared" si="29"/>
        <v xml:space="preserve">                "q": "E6",</v>
      </c>
      <c r="N206" t="str">
        <f t="shared" si="30"/>
        <v xml:space="preserve">                "e": "10",</v>
      </c>
      <c r="O206" t="str">
        <f t="shared" si="31"/>
        <v xml:space="preserve">                "arc": null</v>
      </c>
      <c r="P206" s="11" t="str">
        <f t="shared" ca="1" si="32"/>
        <v xml:space="preserve">              {
                "sp": "&lt;effectivedate -5cd YYYY-MM-DDT05:00:00+00:00&gt;",
                "v": "0.635",
                "q": "E6",
                "e": "10",
                "arc": null
              },
</v>
      </c>
    </row>
    <row r="207" spans="1:16" x14ac:dyDescent="0.25">
      <c r="A207" t="s">
        <v>343</v>
      </c>
      <c r="B207" cm="1">
        <f t="array" aca="1" ref="B207" ca="1">INDIRECT("'[LoadShape.xlsx]" &amp; 'Load Shape Criteria'!$H$4 &amp; " 22'!$L14")</f>
        <v>0.1</v>
      </c>
      <c r="C207" cm="1">
        <f t="array" aca="1" ref="C207" ca="1">INDIRECT("'[LoadShape.xlsx]" &amp; 'Load Shape Criteria'!$H$4 &amp; " 23'!$I$4") * $B$2</f>
        <v>57.599999999999973</v>
      </c>
      <c r="D207">
        <f>'Step 1160-1270'!G$11-10000</f>
        <v>366</v>
      </c>
      <c r="E207" s="3">
        <f t="shared" ca="1" si="33"/>
        <v>0.63541666666666707</v>
      </c>
      <c r="F207" s="3" t="s">
        <v>69</v>
      </c>
      <c r="G207" s="3">
        <v>10</v>
      </c>
      <c r="I207" s="33" t="str">
        <f t="shared" si="34"/>
        <v/>
      </c>
      <c r="J207" s="33" t="str">
        <f t="shared" si="27"/>
        <v xml:space="preserve">,
</v>
      </c>
      <c r="K207" s="10" t="str">
        <f t="shared" si="35"/>
        <v xml:space="preserve">                "sp": "&lt;effectivedate -5cd YYYY-MM-DDT05:30:00+00:00&gt;",</v>
      </c>
      <c r="L207" t="str">
        <f t="shared" ca="1" si="28"/>
        <v xml:space="preserve">                "v": "0.635",</v>
      </c>
      <c r="M207" t="str">
        <f t="shared" si="29"/>
        <v xml:space="preserve">                "q": "E6",</v>
      </c>
      <c r="N207" t="str">
        <f t="shared" si="30"/>
        <v xml:space="preserve">                "e": "10",</v>
      </c>
      <c r="O207" t="str">
        <f t="shared" si="31"/>
        <v xml:space="preserve">                "arc": null</v>
      </c>
      <c r="P207" s="11" t="str">
        <f t="shared" ca="1" si="32"/>
        <v xml:space="preserve">              {
                "sp": "&lt;effectivedate -5cd YYYY-MM-DDT05:30:00+00:00&gt;",
                "v": "0.635",
                "q": "E6",
                "e": "10",
                "arc": null
              },
</v>
      </c>
    </row>
    <row r="208" spans="1:16" x14ac:dyDescent="0.25">
      <c r="A208" t="s">
        <v>344</v>
      </c>
      <c r="B208" cm="1">
        <f t="array" aca="1" ref="B208" ca="1">INDIRECT("'[LoadShape.xlsx]" &amp; 'Load Shape Criteria'!$H$4 &amp; " 22'!$L15")</f>
        <v>0.1</v>
      </c>
      <c r="C208" cm="1">
        <f t="array" aca="1" ref="C208" ca="1">INDIRECT("'[LoadShape.xlsx]" &amp; 'Load Shape Criteria'!$H$4 &amp; " 23'!$I$4") * $B$2</f>
        <v>57.599999999999973</v>
      </c>
      <c r="D208">
        <f>'Step 1160-1270'!G$11-10000</f>
        <v>366</v>
      </c>
      <c r="E208" s="3">
        <f t="shared" ca="1" si="33"/>
        <v>0.63541666666666707</v>
      </c>
      <c r="F208" s="3" t="s">
        <v>69</v>
      </c>
      <c r="G208" s="3">
        <v>10</v>
      </c>
      <c r="I208" s="33" t="str">
        <f t="shared" si="34"/>
        <v/>
      </c>
      <c r="J208" s="33" t="str">
        <f t="shared" si="27"/>
        <v xml:space="preserve">,
</v>
      </c>
      <c r="K208" s="10" t="str">
        <f t="shared" si="35"/>
        <v xml:space="preserve">                "sp": "&lt;effectivedate -5cd YYYY-MM-DDT06:00:00+00:00&gt;",</v>
      </c>
      <c r="L208" t="str">
        <f t="shared" ca="1" si="28"/>
        <v xml:space="preserve">                "v": "0.635",</v>
      </c>
      <c r="M208" t="str">
        <f t="shared" si="29"/>
        <v xml:space="preserve">                "q": "E6",</v>
      </c>
      <c r="N208" t="str">
        <f t="shared" si="30"/>
        <v xml:space="preserve">                "e": "10",</v>
      </c>
      <c r="O208" t="str">
        <f t="shared" si="31"/>
        <v xml:space="preserve">                "arc": null</v>
      </c>
      <c r="P208" s="11" t="str">
        <f t="shared" ca="1" si="32"/>
        <v xml:space="preserve">              {
                "sp": "&lt;effectivedate -5cd YYYY-MM-DDT06:00:00+00:00&gt;",
                "v": "0.635",
                "q": "E6",
                "e": "10",
                "arc": null
              },
</v>
      </c>
    </row>
    <row r="209" spans="1:16" x14ac:dyDescent="0.25">
      <c r="A209" t="s">
        <v>345</v>
      </c>
      <c r="B209" cm="1">
        <f t="array" aca="1" ref="B209" ca="1">INDIRECT("'[LoadShape.xlsx]" &amp; 'Load Shape Criteria'!$H$4 &amp; " 22'!$L16")</f>
        <v>0.1</v>
      </c>
      <c r="C209" cm="1">
        <f t="array" aca="1" ref="C209" ca="1">INDIRECT("'[LoadShape.xlsx]" &amp; 'Load Shape Criteria'!$H$4 &amp; " 23'!$I$4") * $B$2</f>
        <v>57.599999999999973</v>
      </c>
      <c r="D209">
        <f>'Step 1160-1270'!G$11-10000</f>
        <v>366</v>
      </c>
      <c r="E209" s="3">
        <f t="shared" ca="1" si="33"/>
        <v>0.63541666666666707</v>
      </c>
      <c r="F209" s="3" t="s">
        <v>69</v>
      </c>
      <c r="G209" s="3">
        <v>10</v>
      </c>
      <c r="I209" s="33" t="str">
        <f t="shared" si="34"/>
        <v/>
      </c>
      <c r="J209" s="33" t="str">
        <f t="shared" si="27"/>
        <v xml:space="preserve">,
</v>
      </c>
      <c r="K209" s="10" t="str">
        <f t="shared" si="35"/>
        <v xml:space="preserve">                "sp": "&lt;effectivedate -5cd YYYY-MM-DDT06:30:00+00:00&gt;",</v>
      </c>
      <c r="L209" t="str">
        <f t="shared" ca="1" si="28"/>
        <v xml:space="preserve">                "v": "0.635",</v>
      </c>
      <c r="M209" t="str">
        <f t="shared" si="29"/>
        <v xml:space="preserve">                "q": "E6",</v>
      </c>
      <c r="N209" t="str">
        <f t="shared" si="30"/>
        <v xml:space="preserve">                "e": "10",</v>
      </c>
      <c r="O209" t="str">
        <f t="shared" si="31"/>
        <v xml:space="preserve">                "arc": null</v>
      </c>
      <c r="P209" s="11" t="str">
        <f t="shared" ca="1" si="32"/>
        <v xml:space="preserve">              {
                "sp": "&lt;effectivedate -5cd YYYY-MM-DDT06:30:00+00:00&gt;",
                "v": "0.635",
                "q": "E6",
                "e": "10",
                "arc": null
              },
</v>
      </c>
    </row>
    <row r="210" spans="1:16" x14ac:dyDescent="0.25">
      <c r="A210" t="s">
        <v>346</v>
      </c>
      <c r="B210" cm="1">
        <f t="array" aca="1" ref="B210" ca="1">INDIRECT("'[LoadShape.xlsx]" &amp; 'Load Shape Criteria'!$H$4 &amp; " 22'!$L17")</f>
        <v>0.1</v>
      </c>
      <c r="C210" cm="1">
        <f t="array" aca="1" ref="C210" ca="1">INDIRECT("'[LoadShape.xlsx]" &amp; 'Load Shape Criteria'!$H$4 &amp; " 23'!$I$4") * $B$2</f>
        <v>57.599999999999973</v>
      </c>
      <c r="D210">
        <f>'Step 1160-1270'!G$11-10000</f>
        <v>366</v>
      </c>
      <c r="E210" s="3">
        <f t="shared" ca="1" si="33"/>
        <v>0.63541666666666707</v>
      </c>
      <c r="F210" s="3" t="s">
        <v>69</v>
      </c>
      <c r="G210" s="3">
        <v>10</v>
      </c>
      <c r="I210" s="33" t="str">
        <f t="shared" si="34"/>
        <v/>
      </c>
      <c r="J210" s="33" t="str">
        <f t="shared" si="27"/>
        <v xml:space="preserve">,
</v>
      </c>
      <c r="K210" s="10" t="str">
        <f t="shared" si="35"/>
        <v xml:space="preserve">                "sp": "&lt;effectivedate -5cd YYYY-MM-DDT07:00:00+00:00&gt;",</v>
      </c>
      <c r="L210" t="str">
        <f t="shared" ca="1" si="28"/>
        <v xml:space="preserve">                "v": "0.635",</v>
      </c>
      <c r="M210" t="str">
        <f t="shared" si="29"/>
        <v xml:space="preserve">                "q": "E6",</v>
      </c>
      <c r="N210" t="str">
        <f t="shared" si="30"/>
        <v xml:space="preserve">                "e": "10",</v>
      </c>
      <c r="O210" t="str">
        <f t="shared" si="31"/>
        <v xml:space="preserve">                "arc": null</v>
      </c>
      <c r="P210" s="11" t="str">
        <f t="shared" ca="1" si="32"/>
        <v xml:space="preserve">              {
                "sp": "&lt;effectivedate -5cd YYYY-MM-DDT07:00:00+00:00&gt;",
                "v": "0.635",
                "q": "E6",
                "e": "10",
                "arc": null
              },
</v>
      </c>
    </row>
    <row r="211" spans="1:16" x14ac:dyDescent="0.25">
      <c r="A211" t="s">
        <v>347</v>
      </c>
      <c r="B211" cm="1">
        <f t="array" aca="1" ref="B211" ca="1">INDIRECT("'[LoadShape.xlsx]" &amp; 'Load Shape Criteria'!$H$4 &amp; " 22'!$L18")</f>
        <v>0.1</v>
      </c>
      <c r="C211" cm="1">
        <f t="array" aca="1" ref="C211" ca="1">INDIRECT("'[LoadShape.xlsx]" &amp; 'Load Shape Criteria'!$H$4 &amp; " 23'!$I$4") * $B$2</f>
        <v>57.599999999999973</v>
      </c>
      <c r="D211">
        <f>'Step 1160-1270'!G$11-10000</f>
        <v>366</v>
      </c>
      <c r="E211" s="3">
        <f t="shared" ca="1" si="33"/>
        <v>0.63541666666666707</v>
      </c>
      <c r="F211" s="3" t="s">
        <v>69</v>
      </c>
      <c r="G211" s="3">
        <v>10</v>
      </c>
      <c r="I211" s="33" t="str">
        <f t="shared" si="34"/>
        <v/>
      </c>
      <c r="J211" s="33" t="str">
        <f t="shared" si="27"/>
        <v xml:space="preserve">,
</v>
      </c>
      <c r="K211" s="10" t="str">
        <f t="shared" si="35"/>
        <v xml:space="preserve">                "sp": "&lt;effectivedate -5cd YYYY-MM-DDT07:30:00+00:00&gt;",</v>
      </c>
      <c r="L211" t="str">
        <f t="shared" ca="1" si="28"/>
        <v xml:space="preserve">                "v": "0.635",</v>
      </c>
      <c r="M211" t="str">
        <f t="shared" si="29"/>
        <v xml:space="preserve">                "q": "E6",</v>
      </c>
      <c r="N211" t="str">
        <f t="shared" si="30"/>
        <v xml:space="preserve">                "e": "10",</v>
      </c>
      <c r="O211" t="str">
        <f t="shared" si="31"/>
        <v xml:space="preserve">                "arc": null</v>
      </c>
      <c r="P211" s="11" t="str">
        <f t="shared" ca="1" si="32"/>
        <v xml:space="preserve">              {
                "sp": "&lt;effectivedate -5cd YYYY-MM-DDT07:30:00+00:00&gt;",
                "v": "0.635",
                "q": "E6",
                "e": "10",
                "arc": null
              },
</v>
      </c>
    </row>
    <row r="212" spans="1:16" x14ac:dyDescent="0.25">
      <c r="A212" t="s">
        <v>348</v>
      </c>
      <c r="B212" cm="1">
        <f t="array" aca="1" ref="B212" ca="1">INDIRECT("'[LoadShape.xlsx]" &amp; 'Load Shape Criteria'!$H$4 &amp; " 22'!$L19")</f>
        <v>0.1</v>
      </c>
      <c r="C212" cm="1">
        <f t="array" aca="1" ref="C212" ca="1">INDIRECT("'[LoadShape.xlsx]" &amp; 'Load Shape Criteria'!$H$4 &amp; " 23'!$I$4") * $B$2</f>
        <v>57.599999999999973</v>
      </c>
      <c r="D212">
        <f>'Step 1160-1270'!G$11-10000</f>
        <v>366</v>
      </c>
      <c r="E212" s="3">
        <f t="shared" ca="1" si="33"/>
        <v>0.63541666666666707</v>
      </c>
      <c r="F212" s="3" t="s">
        <v>69</v>
      </c>
      <c r="G212" s="3">
        <v>10</v>
      </c>
      <c r="I212" s="33" t="str">
        <f t="shared" si="34"/>
        <v/>
      </c>
      <c r="J212" s="33" t="str">
        <f t="shared" si="27"/>
        <v xml:space="preserve">,
</v>
      </c>
      <c r="K212" s="10" t="str">
        <f t="shared" si="35"/>
        <v xml:space="preserve">                "sp": "&lt;effectivedate -5cd YYYY-MM-DDT08:00:00+00:00&gt;",</v>
      </c>
      <c r="L212" t="str">
        <f t="shared" ca="1" si="28"/>
        <v xml:space="preserve">                "v": "0.635",</v>
      </c>
      <c r="M212" t="str">
        <f t="shared" si="29"/>
        <v xml:space="preserve">                "q": "E6",</v>
      </c>
      <c r="N212" t="str">
        <f t="shared" si="30"/>
        <v xml:space="preserve">                "e": "10",</v>
      </c>
      <c r="O212" t="str">
        <f t="shared" si="31"/>
        <v xml:space="preserve">                "arc": null</v>
      </c>
      <c r="P212" s="11" t="str">
        <f t="shared" ca="1" si="32"/>
        <v xml:space="preserve">              {
                "sp": "&lt;effectivedate -5cd YYYY-MM-DDT08:00:00+00:00&gt;",
                "v": "0.635",
                "q": "E6",
                "e": "10",
                "arc": null
              },
</v>
      </c>
    </row>
    <row r="213" spans="1:16" x14ac:dyDescent="0.25">
      <c r="A213" t="s">
        <v>349</v>
      </c>
      <c r="B213" cm="1">
        <f t="array" aca="1" ref="B213" ca="1">INDIRECT("'[LoadShape.xlsx]" &amp; 'Load Shape Criteria'!$H$4 &amp; " 22'!$L20")</f>
        <v>0.2</v>
      </c>
      <c r="C213" cm="1">
        <f t="array" aca="1" ref="C213" ca="1">INDIRECT("'[LoadShape.xlsx]" &amp; 'Load Shape Criteria'!$H$4 &amp; " 23'!$I$4") * $B$2</f>
        <v>57.599999999999973</v>
      </c>
      <c r="D213">
        <f>'Step 1160-1270'!G$11-10000</f>
        <v>366</v>
      </c>
      <c r="E213" s="3">
        <f t="shared" ca="1" si="33"/>
        <v>1.2708333333333341</v>
      </c>
      <c r="F213" s="3" t="s">
        <v>69</v>
      </c>
      <c r="G213" s="3">
        <v>10</v>
      </c>
      <c r="I213" s="33" t="str">
        <f t="shared" si="34"/>
        <v/>
      </c>
      <c r="J213" s="33" t="str">
        <f t="shared" si="27"/>
        <v xml:space="preserve">,
</v>
      </c>
      <c r="K213" s="10" t="str">
        <f t="shared" si="35"/>
        <v xml:space="preserve">                "sp": "&lt;effectivedate -5cd YYYY-MM-DDT08:30:00+00:00&gt;",</v>
      </c>
      <c r="L213" t="str">
        <f t="shared" ca="1" si="28"/>
        <v xml:space="preserve">                "v": "1.271",</v>
      </c>
      <c r="M213" t="str">
        <f t="shared" si="29"/>
        <v xml:space="preserve">                "q": "E6",</v>
      </c>
      <c r="N213" t="str">
        <f t="shared" si="30"/>
        <v xml:space="preserve">                "e": "10",</v>
      </c>
      <c r="O213" t="str">
        <f t="shared" si="31"/>
        <v xml:space="preserve">                "arc": null</v>
      </c>
      <c r="P213" s="11" t="str">
        <f t="shared" ca="1" si="32"/>
        <v xml:space="preserve">              {
                "sp": "&lt;effectivedate -5cd YYYY-MM-DDT08:30:00+00:00&gt;",
                "v": "1.271",
                "q": "E6",
                "e": "10",
                "arc": null
              },
</v>
      </c>
    </row>
    <row r="214" spans="1:16" x14ac:dyDescent="0.25">
      <c r="A214" t="s">
        <v>350</v>
      </c>
      <c r="B214" cm="1">
        <f t="array" aca="1" ref="B214" ca="1">INDIRECT("'[LoadShape.xlsx]" &amp; 'Load Shape Criteria'!$H$4 &amp; " 22'!$L21")</f>
        <v>0.2</v>
      </c>
      <c r="C214" cm="1">
        <f t="array" aca="1" ref="C214" ca="1">INDIRECT("'[LoadShape.xlsx]" &amp; 'Load Shape Criteria'!$H$4 &amp; " 23'!$I$4") * $B$2</f>
        <v>57.599999999999973</v>
      </c>
      <c r="D214">
        <f>'Step 1160-1270'!G$11-10000</f>
        <v>366</v>
      </c>
      <c r="E214" s="3">
        <f t="shared" ca="1" si="33"/>
        <v>1.2708333333333341</v>
      </c>
      <c r="F214" s="3" t="s">
        <v>69</v>
      </c>
      <c r="G214" s="3">
        <v>10</v>
      </c>
      <c r="I214" s="33" t="str">
        <f t="shared" si="34"/>
        <v/>
      </c>
      <c r="J214" s="33" t="str">
        <f t="shared" si="27"/>
        <v xml:space="preserve">,
</v>
      </c>
      <c r="K214" s="10" t="str">
        <f t="shared" si="35"/>
        <v xml:space="preserve">                "sp": "&lt;effectivedate -5cd YYYY-MM-DDT09:00:00+00:00&gt;",</v>
      </c>
      <c r="L214" t="str">
        <f t="shared" ca="1" si="28"/>
        <v xml:space="preserve">                "v": "1.271",</v>
      </c>
      <c r="M214" t="str">
        <f t="shared" si="29"/>
        <v xml:space="preserve">                "q": "E6",</v>
      </c>
      <c r="N214" t="str">
        <f t="shared" si="30"/>
        <v xml:space="preserve">                "e": "10",</v>
      </c>
      <c r="O214" t="str">
        <f t="shared" si="31"/>
        <v xml:space="preserve">                "arc": null</v>
      </c>
      <c r="P214" s="11" t="str">
        <f t="shared" ca="1" si="32"/>
        <v xml:space="preserve">              {
                "sp": "&lt;effectivedate -5cd YYYY-MM-DDT09:00:00+00:00&gt;",
                "v": "1.271",
                "q": "E6",
                "e": "10",
                "arc": null
              },
</v>
      </c>
    </row>
    <row r="215" spans="1:16" x14ac:dyDescent="0.25">
      <c r="A215" t="s">
        <v>351</v>
      </c>
      <c r="B215" cm="1">
        <f t="array" aca="1" ref="B215" ca="1">INDIRECT("'[LoadShape.xlsx]" &amp; 'Load Shape Criteria'!$H$4 &amp; " 22'!$L22")</f>
        <v>0.2</v>
      </c>
      <c r="C215" cm="1">
        <f t="array" aca="1" ref="C215" ca="1">INDIRECT("'[LoadShape.xlsx]" &amp; 'Load Shape Criteria'!$H$4 &amp; " 23'!$I$4") * $B$2</f>
        <v>57.599999999999973</v>
      </c>
      <c r="D215">
        <f>'Step 1160-1270'!G$11-10000</f>
        <v>366</v>
      </c>
      <c r="E215" s="3">
        <f t="shared" ca="1" si="33"/>
        <v>1.2708333333333341</v>
      </c>
      <c r="F215" s="3" t="s">
        <v>69</v>
      </c>
      <c r="G215" s="3">
        <v>10</v>
      </c>
      <c r="I215" s="33" t="str">
        <f t="shared" si="34"/>
        <v/>
      </c>
      <c r="J215" s="33" t="str">
        <f t="shared" si="27"/>
        <v xml:space="preserve">,
</v>
      </c>
      <c r="K215" s="10" t="str">
        <f t="shared" si="35"/>
        <v xml:space="preserve">                "sp": "&lt;effectivedate -5cd YYYY-MM-DDT09:30:00+00:00&gt;",</v>
      </c>
      <c r="L215" t="str">
        <f t="shared" ca="1" si="28"/>
        <v xml:space="preserve">                "v": "1.271",</v>
      </c>
      <c r="M215" t="str">
        <f t="shared" si="29"/>
        <v xml:space="preserve">                "q": "E6",</v>
      </c>
      <c r="N215" t="str">
        <f t="shared" si="30"/>
        <v xml:space="preserve">                "e": "10",</v>
      </c>
      <c r="O215" t="str">
        <f t="shared" si="31"/>
        <v xml:space="preserve">                "arc": null</v>
      </c>
      <c r="P215" s="11" t="str">
        <f t="shared" ca="1" si="32"/>
        <v xml:space="preserve">              {
                "sp": "&lt;effectivedate -5cd YYYY-MM-DDT09:30:00+00:00&gt;",
                "v": "1.271",
                "q": "E6",
                "e": "10",
                "arc": null
              },
</v>
      </c>
    </row>
    <row r="216" spans="1:16" x14ac:dyDescent="0.25">
      <c r="A216" t="s">
        <v>352</v>
      </c>
      <c r="B216" cm="1">
        <f t="array" aca="1" ref="B216" ca="1">INDIRECT("'[LoadShape.xlsx]" &amp; 'Load Shape Criteria'!$H$4 &amp; " 22'!$L23")</f>
        <v>0.2</v>
      </c>
      <c r="C216" cm="1">
        <f t="array" aca="1" ref="C216" ca="1">INDIRECT("'[LoadShape.xlsx]" &amp; 'Load Shape Criteria'!$H$4 &amp; " 23'!$I$4") * $B$2</f>
        <v>57.599999999999973</v>
      </c>
      <c r="D216">
        <f>'Step 1160-1270'!G$11-10000</f>
        <v>366</v>
      </c>
      <c r="E216" s="3">
        <f t="shared" ca="1" si="33"/>
        <v>1.2708333333333341</v>
      </c>
      <c r="F216" s="3" t="s">
        <v>69</v>
      </c>
      <c r="G216" s="3">
        <v>10</v>
      </c>
      <c r="I216" s="33" t="str">
        <f t="shared" si="34"/>
        <v/>
      </c>
      <c r="J216" s="33" t="str">
        <f t="shared" si="27"/>
        <v xml:space="preserve">,
</v>
      </c>
      <c r="K216" s="10" t="str">
        <f t="shared" si="35"/>
        <v xml:space="preserve">                "sp": "&lt;effectivedate -5cd YYYY-MM-DDT10:00:00+00:00&gt;",</v>
      </c>
      <c r="L216" t="str">
        <f t="shared" ca="1" si="28"/>
        <v xml:space="preserve">                "v": "1.271",</v>
      </c>
      <c r="M216" t="str">
        <f t="shared" si="29"/>
        <v xml:space="preserve">                "q": "E6",</v>
      </c>
      <c r="N216" t="str">
        <f t="shared" si="30"/>
        <v xml:space="preserve">                "e": "10",</v>
      </c>
      <c r="O216" t="str">
        <f t="shared" si="31"/>
        <v xml:space="preserve">                "arc": null</v>
      </c>
      <c r="P216" s="11" t="str">
        <f t="shared" ca="1" si="32"/>
        <v xml:space="preserve">              {
                "sp": "&lt;effectivedate -5cd YYYY-MM-DDT10:00:00+00:00&gt;",
                "v": "1.271",
                "q": "E6",
                "e": "10",
                "arc": null
              },
</v>
      </c>
    </row>
    <row r="217" spans="1:16" x14ac:dyDescent="0.25">
      <c r="A217" t="s">
        <v>353</v>
      </c>
      <c r="B217" cm="1">
        <f t="array" aca="1" ref="B217" ca="1">INDIRECT("'[LoadShape.xlsx]" &amp; 'Load Shape Criteria'!$H$4 &amp; " 22'!$L24")</f>
        <v>0.2</v>
      </c>
      <c r="C217" cm="1">
        <f t="array" aca="1" ref="C217" ca="1">INDIRECT("'[LoadShape.xlsx]" &amp; 'Load Shape Criteria'!$H$4 &amp; " 23'!$I$4") * $B$2</f>
        <v>57.599999999999973</v>
      </c>
      <c r="D217">
        <f>'Step 1160-1270'!G$11-10000</f>
        <v>366</v>
      </c>
      <c r="E217" s="3">
        <f t="shared" ca="1" si="33"/>
        <v>1.2708333333333341</v>
      </c>
      <c r="F217" s="3" t="s">
        <v>69</v>
      </c>
      <c r="G217" s="3">
        <v>10</v>
      </c>
      <c r="I217" s="33" t="str">
        <f t="shared" si="34"/>
        <v/>
      </c>
      <c r="J217" s="33" t="str">
        <f t="shared" si="27"/>
        <v xml:space="preserve">,
</v>
      </c>
      <c r="K217" s="10" t="str">
        <f t="shared" si="35"/>
        <v xml:space="preserve">                "sp": "&lt;effectivedate -5cd YYYY-MM-DDT10:30:00+00:00&gt;",</v>
      </c>
      <c r="L217" t="str">
        <f t="shared" ca="1" si="28"/>
        <v xml:space="preserve">                "v": "1.271",</v>
      </c>
      <c r="M217" t="str">
        <f t="shared" si="29"/>
        <v xml:space="preserve">                "q": "E6",</v>
      </c>
      <c r="N217" t="str">
        <f t="shared" si="30"/>
        <v xml:space="preserve">                "e": "10",</v>
      </c>
      <c r="O217" t="str">
        <f t="shared" si="31"/>
        <v xml:space="preserve">                "arc": null</v>
      </c>
      <c r="P217" s="11" t="str">
        <f t="shared" ca="1" si="32"/>
        <v xml:space="preserve">              {
                "sp": "&lt;effectivedate -5cd YYYY-MM-DDT10:30:00+00:00&gt;",
                "v": "1.271",
                "q": "E6",
                "e": "10",
                "arc": null
              },
</v>
      </c>
    </row>
    <row r="218" spans="1:16" x14ac:dyDescent="0.25">
      <c r="A218" t="s">
        <v>354</v>
      </c>
      <c r="B218" cm="1">
        <f t="array" aca="1" ref="B218" ca="1">INDIRECT("'[LoadShape.xlsx]" &amp; 'Load Shape Criteria'!$H$4 &amp; " 22'!$L25")</f>
        <v>0.2</v>
      </c>
      <c r="C218" cm="1">
        <f t="array" aca="1" ref="C218" ca="1">INDIRECT("'[LoadShape.xlsx]" &amp; 'Load Shape Criteria'!$H$4 &amp; " 23'!$I$4") * $B$2</f>
        <v>57.599999999999973</v>
      </c>
      <c r="D218">
        <f>'Step 1160-1270'!G$11-10000</f>
        <v>366</v>
      </c>
      <c r="E218" s="3">
        <f t="shared" ca="1" si="33"/>
        <v>1.2708333333333341</v>
      </c>
      <c r="F218" s="3" t="s">
        <v>69</v>
      </c>
      <c r="G218" s="3">
        <v>10</v>
      </c>
      <c r="I218" s="33" t="str">
        <f t="shared" si="34"/>
        <v/>
      </c>
      <c r="J218" s="33" t="str">
        <f t="shared" si="27"/>
        <v xml:space="preserve">,
</v>
      </c>
      <c r="K218" s="10" t="str">
        <f t="shared" si="35"/>
        <v xml:space="preserve">                "sp": "&lt;effectivedate -5cd YYYY-MM-DDT11:00:00+00:00&gt;",</v>
      </c>
      <c r="L218" t="str">
        <f t="shared" ca="1" si="28"/>
        <v xml:space="preserve">                "v": "1.271",</v>
      </c>
      <c r="M218" t="str">
        <f t="shared" si="29"/>
        <v xml:space="preserve">                "q": "E6",</v>
      </c>
      <c r="N218" t="str">
        <f t="shared" si="30"/>
        <v xml:space="preserve">                "e": "10",</v>
      </c>
      <c r="O218" t="str">
        <f t="shared" si="31"/>
        <v xml:space="preserve">                "arc": null</v>
      </c>
      <c r="P218" s="11" t="str">
        <f t="shared" ca="1" si="32"/>
        <v xml:space="preserve">              {
                "sp": "&lt;effectivedate -5cd YYYY-MM-DDT11:00:00+00:00&gt;",
                "v": "1.271",
                "q": "E6",
                "e": "10",
                "arc": null
              },
</v>
      </c>
    </row>
    <row r="219" spans="1:16" x14ac:dyDescent="0.25">
      <c r="A219" t="s">
        <v>355</v>
      </c>
      <c r="B219" cm="1">
        <f t="array" aca="1" ref="B219" ca="1">INDIRECT("'[LoadShape.xlsx]" &amp; 'Load Shape Criteria'!$H$4 &amp; " 22'!$L26")</f>
        <v>0.2</v>
      </c>
      <c r="C219" cm="1">
        <f t="array" aca="1" ref="C219" ca="1">INDIRECT("'[LoadShape.xlsx]" &amp; 'Load Shape Criteria'!$H$4 &amp; " 23'!$I$4") * $B$2</f>
        <v>57.599999999999973</v>
      </c>
      <c r="D219">
        <f>'Step 1160-1270'!G$11-10000</f>
        <v>366</v>
      </c>
      <c r="E219" s="3">
        <f t="shared" ca="1" si="33"/>
        <v>1.2708333333333341</v>
      </c>
      <c r="F219" s="3" t="s">
        <v>69</v>
      </c>
      <c r="G219" s="3">
        <v>10</v>
      </c>
      <c r="I219" s="33" t="str">
        <f t="shared" si="34"/>
        <v/>
      </c>
      <c r="J219" s="33" t="str">
        <f t="shared" si="27"/>
        <v xml:space="preserve">,
</v>
      </c>
      <c r="K219" s="10" t="str">
        <f t="shared" si="35"/>
        <v xml:space="preserve">                "sp": "&lt;effectivedate -5cd YYYY-MM-DDT11:30:00+00:00&gt;",</v>
      </c>
      <c r="L219" t="str">
        <f t="shared" ca="1" si="28"/>
        <v xml:space="preserve">                "v": "1.271",</v>
      </c>
      <c r="M219" t="str">
        <f t="shared" si="29"/>
        <v xml:space="preserve">                "q": "E6",</v>
      </c>
      <c r="N219" t="str">
        <f t="shared" si="30"/>
        <v xml:space="preserve">                "e": "10",</v>
      </c>
      <c r="O219" t="str">
        <f t="shared" si="31"/>
        <v xml:space="preserve">                "arc": null</v>
      </c>
      <c r="P219" s="11" t="str">
        <f t="shared" ca="1" si="32"/>
        <v xml:space="preserve">              {
                "sp": "&lt;effectivedate -5cd YYYY-MM-DDT11:30:00+00:00&gt;",
                "v": "1.271",
                "q": "E6",
                "e": "10",
                "arc": null
              },
</v>
      </c>
    </row>
    <row r="220" spans="1:16" x14ac:dyDescent="0.25">
      <c r="A220" t="s">
        <v>356</v>
      </c>
      <c r="B220" cm="1">
        <f t="array" aca="1" ref="B220" ca="1">INDIRECT("'[LoadShape.xlsx]" &amp; 'Load Shape Criteria'!$H$4 &amp; " 22'!$L27")</f>
        <v>0.2</v>
      </c>
      <c r="C220" cm="1">
        <f t="array" aca="1" ref="C220" ca="1">INDIRECT("'[LoadShape.xlsx]" &amp; 'Load Shape Criteria'!$H$4 &amp; " 23'!$I$4") * $B$2</f>
        <v>57.599999999999973</v>
      </c>
      <c r="D220">
        <f>'Step 1160-1270'!G$11-10000</f>
        <v>366</v>
      </c>
      <c r="E220" s="3">
        <f t="shared" ca="1" si="33"/>
        <v>1.2708333333333341</v>
      </c>
      <c r="F220" s="3" t="s">
        <v>69</v>
      </c>
      <c r="G220" s="3">
        <v>10</v>
      </c>
      <c r="I220" s="33" t="str">
        <f t="shared" si="34"/>
        <v/>
      </c>
      <c r="J220" s="33" t="str">
        <f t="shared" si="27"/>
        <v xml:space="preserve">,
</v>
      </c>
      <c r="K220" s="10" t="str">
        <f t="shared" si="35"/>
        <v xml:space="preserve">                "sp": "&lt;effectivedate -5cd YYYY-MM-DDT12:00:00+00:00&gt;",</v>
      </c>
      <c r="L220" t="str">
        <f t="shared" ca="1" si="28"/>
        <v xml:space="preserve">                "v": "1.271",</v>
      </c>
      <c r="M220" t="str">
        <f t="shared" si="29"/>
        <v xml:space="preserve">                "q": "E6",</v>
      </c>
      <c r="N220" t="str">
        <f t="shared" si="30"/>
        <v xml:space="preserve">                "e": "10",</v>
      </c>
      <c r="O220" t="str">
        <f t="shared" si="31"/>
        <v xml:space="preserve">                "arc": null</v>
      </c>
      <c r="P220" s="11" t="str">
        <f t="shared" ca="1" si="32"/>
        <v xml:space="preserve">              {
                "sp": "&lt;effectivedate -5cd YYYY-MM-DDT12:00:00+00:00&gt;",
                "v": "1.271",
                "q": "E6",
                "e": "10",
                "arc": null
              },
</v>
      </c>
    </row>
    <row r="221" spans="1:16" x14ac:dyDescent="0.25">
      <c r="A221" t="s">
        <v>357</v>
      </c>
      <c r="B221" cm="1">
        <f t="array" aca="1" ref="B221" ca="1">INDIRECT("'[LoadShape.xlsx]" &amp; 'Load Shape Criteria'!$H$4 &amp; " 22'!$L28")</f>
        <v>0.2</v>
      </c>
      <c r="C221" cm="1">
        <f t="array" aca="1" ref="C221" ca="1">INDIRECT("'[LoadShape.xlsx]" &amp; 'Load Shape Criteria'!$H$4 &amp; " 23'!$I$4") * $B$2</f>
        <v>57.599999999999973</v>
      </c>
      <c r="D221">
        <f>'Step 1160-1270'!G$11-10000</f>
        <v>366</v>
      </c>
      <c r="E221" s="3">
        <f t="shared" ca="1" si="33"/>
        <v>1.2708333333333341</v>
      </c>
      <c r="F221" s="3" t="s">
        <v>69</v>
      </c>
      <c r="G221" s="3">
        <v>10</v>
      </c>
      <c r="I221" s="33" t="str">
        <f t="shared" si="34"/>
        <v/>
      </c>
      <c r="J221" s="33" t="str">
        <f t="shared" si="27"/>
        <v xml:space="preserve">,
</v>
      </c>
      <c r="K221" s="10" t="str">
        <f t="shared" si="35"/>
        <v xml:space="preserve">                "sp": "&lt;effectivedate -5cd YYYY-MM-DDT12:30:00+00:00&gt;",</v>
      </c>
      <c r="L221" t="str">
        <f t="shared" ca="1" si="28"/>
        <v xml:space="preserve">                "v": "1.271",</v>
      </c>
      <c r="M221" t="str">
        <f t="shared" si="29"/>
        <v xml:space="preserve">                "q": "E6",</v>
      </c>
      <c r="N221" t="str">
        <f t="shared" si="30"/>
        <v xml:space="preserve">                "e": "10",</v>
      </c>
      <c r="O221" t="str">
        <f t="shared" si="31"/>
        <v xml:space="preserve">                "arc": null</v>
      </c>
      <c r="P221" s="11" t="str">
        <f t="shared" ca="1" si="32"/>
        <v xml:space="preserve">              {
                "sp": "&lt;effectivedate -5cd YYYY-MM-DDT12:30:00+00:00&gt;",
                "v": "1.271",
                "q": "E6",
                "e": "10",
                "arc": null
              },
</v>
      </c>
    </row>
    <row r="222" spans="1:16" x14ac:dyDescent="0.25">
      <c r="A222" t="s">
        <v>358</v>
      </c>
      <c r="B222" cm="1">
        <f t="array" aca="1" ref="B222" ca="1">INDIRECT("'[LoadShape.xlsx]" &amp; 'Load Shape Criteria'!$H$4 &amp; " 22'!$L29")</f>
        <v>0.2</v>
      </c>
      <c r="C222" cm="1">
        <f t="array" aca="1" ref="C222" ca="1">INDIRECT("'[LoadShape.xlsx]" &amp; 'Load Shape Criteria'!$H$4 &amp; " 23'!$I$4") * $B$2</f>
        <v>57.599999999999973</v>
      </c>
      <c r="D222">
        <f>'Step 1160-1270'!G$11-10000</f>
        <v>366</v>
      </c>
      <c r="E222" s="3">
        <f t="shared" ca="1" si="33"/>
        <v>1.2708333333333341</v>
      </c>
      <c r="F222" s="3" t="s">
        <v>69</v>
      </c>
      <c r="G222" s="3">
        <v>10</v>
      </c>
      <c r="I222" s="33" t="str">
        <f t="shared" si="34"/>
        <v/>
      </c>
      <c r="J222" s="33" t="str">
        <f t="shared" si="27"/>
        <v xml:space="preserve">,
</v>
      </c>
      <c r="K222" s="10" t="str">
        <f t="shared" si="35"/>
        <v xml:space="preserve">                "sp": "&lt;effectivedate -5cd YYYY-MM-DDT13:00:00+00:00&gt;",</v>
      </c>
      <c r="L222" t="str">
        <f t="shared" ca="1" si="28"/>
        <v xml:space="preserve">                "v": "1.271",</v>
      </c>
      <c r="M222" t="str">
        <f t="shared" si="29"/>
        <v xml:space="preserve">                "q": "E6",</v>
      </c>
      <c r="N222" t="str">
        <f t="shared" si="30"/>
        <v xml:space="preserve">                "e": "10",</v>
      </c>
      <c r="O222" t="str">
        <f t="shared" si="31"/>
        <v xml:space="preserve">                "arc": null</v>
      </c>
      <c r="P222" s="11" t="str">
        <f t="shared" ca="1" si="32"/>
        <v xml:space="preserve">              {
                "sp": "&lt;effectivedate -5cd YYYY-MM-DDT13:00:00+00:00&gt;",
                "v": "1.271",
                "q": "E6",
                "e": "10",
                "arc": null
              },
</v>
      </c>
    </row>
    <row r="223" spans="1:16" x14ac:dyDescent="0.25">
      <c r="A223" t="s">
        <v>359</v>
      </c>
      <c r="B223" cm="1">
        <f t="array" aca="1" ref="B223" ca="1">INDIRECT("'[LoadShape.xlsx]" &amp; 'Load Shape Criteria'!$H$4 &amp; " 22'!$L30")</f>
        <v>0.2</v>
      </c>
      <c r="C223" cm="1">
        <f t="array" aca="1" ref="C223" ca="1">INDIRECT("'[LoadShape.xlsx]" &amp; 'Load Shape Criteria'!$H$4 &amp; " 23'!$I$4") * $B$2</f>
        <v>57.599999999999973</v>
      </c>
      <c r="D223">
        <f>'Step 1160-1270'!G$11-10000</f>
        <v>366</v>
      </c>
      <c r="E223" s="3">
        <f t="shared" ca="1" si="33"/>
        <v>1.2708333333333341</v>
      </c>
      <c r="F223" s="3" t="s">
        <v>69</v>
      </c>
      <c r="G223" s="3">
        <v>10</v>
      </c>
      <c r="I223" s="33" t="str">
        <f t="shared" si="34"/>
        <v/>
      </c>
      <c r="J223" s="33" t="str">
        <f t="shared" si="27"/>
        <v xml:space="preserve">,
</v>
      </c>
      <c r="K223" s="10" t="str">
        <f t="shared" si="35"/>
        <v xml:space="preserve">                "sp": "&lt;effectivedate -5cd YYYY-MM-DDT13:30:00+00:00&gt;",</v>
      </c>
      <c r="L223" t="str">
        <f t="shared" ca="1" si="28"/>
        <v xml:space="preserve">                "v": "1.271",</v>
      </c>
      <c r="M223" t="str">
        <f t="shared" si="29"/>
        <v xml:space="preserve">                "q": "E6",</v>
      </c>
      <c r="N223" t="str">
        <f t="shared" si="30"/>
        <v xml:space="preserve">                "e": "10",</v>
      </c>
      <c r="O223" t="str">
        <f t="shared" si="31"/>
        <v xml:space="preserve">                "arc": null</v>
      </c>
      <c r="P223" s="11" t="str">
        <f t="shared" ca="1" si="32"/>
        <v xml:space="preserve">              {
                "sp": "&lt;effectivedate -5cd YYYY-MM-DDT13:30:00+00:00&gt;",
                "v": "1.271",
                "q": "E6",
                "e": "10",
                "arc": null
              },
</v>
      </c>
    </row>
    <row r="224" spans="1:16" x14ac:dyDescent="0.25">
      <c r="A224" t="s">
        <v>360</v>
      </c>
      <c r="B224" cm="1">
        <f t="array" aca="1" ref="B224" ca="1">INDIRECT("'[LoadShape.xlsx]" &amp; 'Load Shape Criteria'!$H$4 &amp; " 22'!$L31")</f>
        <v>0.2</v>
      </c>
      <c r="C224" cm="1">
        <f t="array" aca="1" ref="C224" ca="1">INDIRECT("'[LoadShape.xlsx]" &amp; 'Load Shape Criteria'!$H$4 &amp; " 23'!$I$4") * $B$2</f>
        <v>57.599999999999973</v>
      </c>
      <c r="D224">
        <f>'Step 1160-1270'!G$11-10000</f>
        <v>366</v>
      </c>
      <c r="E224" s="3">
        <f t="shared" ca="1" si="33"/>
        <v>1.2708333333333341</v>
      </c>
      <c r="F224" s="3" t="s">
        <v>69</v>
      </c>
      <c r="G224" s="3">
        <v>10</v>
      </c>
      <c r="I224" s="33" t="str">
        <f t="shared" si="34"/>
        <v/>
      </c>
      <c r="J224" s="33" t="str">
        <f t="shared" si="27"/>
        <v xml:space="preserve">,
</v>
      </c>
      <c r="K224" s="10" t="str">
        <f t="shared" si="35"/>
        <v xml:space="preserve">                "sp": "&lt;effectivedate -5cd YYYY-MM-DDT14:00:00+00:00&gt;",</v>
      </c>
      <c r="L224" t="str">
        <f t="shared" ca="1" si="28"/>
        <v xml:space="preserve">                "v": "1.271",</v>
      </c>
      <c r="M224" t="str">
        <f t="shared" si="29"/>
        <v xml:space="preserve">                "q": "E6",</v>
      </c>
      <c r="N224" t="str">
        <f t="shared" si="30"/>
        <v xml:space="preserve">                "e": "10",</v>
      </c>
      <c r="O224" t="str">
        <f t="shared" si="31"/>
        <v xml:space="preserve">                "arc": null</v>
      </c>
      <c r="P224" s="11" t="str">
        <f t="shared" ca="1" si="32"/>
        <v xml:space="preserve">              {
                "sp": "&lt;effectivedate -5cd YYYY-MM-DDT14:00:00+00:00&gt;",
                "v": "1.271",
                "q": "E6",
                "e": "10",
                "arc": null
              },
</v>
      </c>
    </row>
    <row r="225" spans="1:16" x14ac:dyDescent="0.25">
      <c r="A225" t="s">
        <v>361</v>
      </c>
      <c r="B225" cm="1">
        <f t="array" aca="1" ref="B225" ca="1">INDIRECT("'[LoadShape.xlsx]" &amp; 'Load Shape Criteria'!$H$4 &amp; " 22'!$L32")</f>
        <v>0.2</v>
      </c>
      <c r="C225" cm="1">
        <f t="array" aca="1" ref="C225" ca="1">INDIRECT("'[LoadShape.xlsx]" &amp; 'Load Shape Criteria'!$H$4 &amp; " 23'!$I$4") * $B$2</f>
        <v>57.599999999999973</v>
      </c>
      <c r="D225">
        <f>'Step 1160-1270'!G$11-10000</f>
        <v>366</v>
      </c>
      <c r="E225" s="3">
        <f t="shared" ca="1" si="33"/>
        <v>1.2708333333333341</v>
      </c>
      <c r="F225" s="3" t="s">
        <v>69</v>
      </c>
      <c r="G225" s="3">
        <v>10</v>
      </c>
      <c r="I225" s="33" t="str">
        <f t="shared" si="34"/>
        <v/>
      </c>
      <c r="J225" s="33" t="str">
        <f t="shared" si="27"/>
        <v xml:space="preserve">,
</v>
      </c>
      <c r="K225" s="10" t="str">
        <f t="shared" si="35"/>
        <v xml:space="preserve">                "sp": "&lt;effectivedate -5cd YYYY-MM-DDT14:30:00+00:00&gt;",</v>
      </c>
      <c r="L225" t="str">
        <f t="shared" ca="1" si="28"/>
        <v xml:space="preserve">                "v": "1.271",</v>
      </c>
      <c r="M225" t="str">
        <f t="shared" si="29"/>
        <v xml:space="preserve">                "q": "E6",</v>
      </c>
      <c r="N225" t="str">
        <f t="shared" si="30"/>
        <v xml:space="preserve">                "e": "10",</v>
      </c>
      <c r="O225" t="str">
        <f t="shared" si="31"/>
        <v xml:space="preserve">                "arc": null</v>
      </c>
      <c r="P225" s="11" t="str">
        <f t="shared" ca="1" si="32"/>
        <v xml:space="preserve">              {
                "sp": "&lt;effectivedate -5cd YYYY-MM-DDT14:30:00+00:00&gt;",
                "v": "1.271",
                "q": "E6",
                "e": "10",
                "arc": null
              },
</v>
      </c>
    </row>
    <row r="226" spans="1:16" x14ac:dyDescent="0.25">
      <c r="A226" t="s">
        <v>362</v>
      </c>
      <c r="B226" cm="1">
        <f t="array" aca="1" ref="B226" ca="1">INDIRECT("'[LoadShape.xlsx]" &amp; 'Load Shape Criteria'!$H$4 &amp; " 22'!$L33")</f>
        <v>0.2</v>
      </c>
      <c r="C226" cm="1">
        <f t="array" aca="1" ref="C226" ca="1">INDIRECT("'[LoadShape.xlsx]" &amp; 'Load Shape Criteria'!$H$4 &amp; " 23'!$I$4") * $B$2</f>
        <v>57.599999999999973</v>
      </c>
      <c r="D226">
        <f>'Step 1160-1270'!G$11-10000</f>
        <v>366</v>
      </c>
      <c r="E226" s="3">
        <f t="shared" ca="1" si="33"/>
        <v>1.2708333333333341</v>
      </c>
      <c r="F226" s="3" t="s">
        <v>69</v>
      </c>
      <c r="G226" s="3">
        <v>10</v>
      </c>
      <c r="I226" s="33" t="str">
        <f t="shared" si="34"/>
        <v/>
      </c>
      <c r="J226" s="33" t="str">
        <f t="shared" si="27"/>
        <v xml:space="preserve">,
</v>
      </c>
      <c r="K226" s="10" t="str">
        <f t="shared" si="35"/>
        <v xml:space="preserve">                "sp": "&lt;effectivedate -5cd YYYY-MM-DDT15:00:00+00:00&gt;",</v>
      </c>
      <c r="L226" t="str">
        <f t="shared" ca="1" si="28"/>
        <v xml:space="preserve">                "v": "1.271",</v>
      </c>
      <c r="M226" t="str">
        <f t="shared" si="29"/>
        <v xml:space="preserve">                "q": "E6",</v>
      </c>
      <c r="N226" t="str">
        <f t="shared" si="30"/>
        <v xml:space="preserve">                "e": "10",</v>
      </c>
      <c r="O226" t="str">
        <f t="shared" si="31"/>
        <v xml:space="preserve">                "arc": null</v>
      </c>
      <c r="P226" s="11" t="str">
        <f t="shared" ca="1" si="32"/>
        <v xml:space="preserve">              {
                "sp": "&lt;effectivedate -5cd YYYY-MM-DDT15:00:00+00:00&gt;",
                "v": "1.271",
                "q": "E6",
                "e": "10",
                "arc": null
              },
</v>
      </c>
    </row>
    <row r="227" spans="1:16" x14ac:dyDescent="0.25">
      <c r="A227" t="s">
        <v>363</v>
      </c>
      <c r="B227" cm="1">
        <f t="array" aca="1" ref="B227" ca="1">INDIRECT("'[LoadShape.xlsx]" &amp; 'Load Shape Criteria'!$H$4 &amp; " 22'!$L34")</f>
        <v>0.2</v>
      </c>
      <c r="C227" cm="1">
        <f t="array" aca="1" ref="C227" ca="1">INDIRECT("'[LoadShape.xlsx]" &amp; 'Load Shape Criteria'!$H$4 &amp; " 23'!$I$4") * $B$2</f>
        <v>57.599999999999973</v>
      </c>
      <c r="D227">
        <f>'Step 1160-1270'!G$11-10000</f>
        <v>366</v>
      </c>
      <c r="E227" s="3">
        <f t="shared" ca="1" si="33"/>
        <v>1.2708333333333341</v>
      </c>
      <c r="F227" s="3" t="s">
        <v>69</v>
      </c>
      <c r="G227" s="3">
        <v>10</v>
      </c>
      <c r="I227" s="33" t="str">
        <f t="shared" si="34"/>
        <v/>
      </c>
      <c r="J227" s="33" t="str">
        <f t="shared" si="27"/>
        <v xml:space="preserve">,
</v>
      </c>
      <c r="K227" s="10" t="str">
        <f t="shared" si="35"/>
        <v xml:space="preserve">                "sp": "&lt;effectivedate -5cd YYYY-MM-DDT15:30:00+00:00&gt;",</v>
      </c>
      <c r="L227" t="str">
        <f t="shared" ca="1" si="28"/>
        <v xml:space="preserve">                "v": "1.271",</v>
      </c>
      <c r="M227" t="str">
        <f t="shared" si="29"/>
        <v xml:space="preserve">                "q": "E6",</v>
      </c>
      <c r="N227" t="str">
        <f t="shared" si="30"/>
        <v xml:space="preserve">                "e": "10",</v>
      </c>
      <c r="O227" t="str">
        <f t="shared" si="31"/>
        <v xml:space="preserve">                "arc": null</v>
      </c>
      <c r="P227" s="11" t="str">
        <f t="shared" ca="1" si="32"/>
        <v xml:space="preserve">              {
                "sp": "&lt;effectivedate -5cd YYYY-MM-DDT15:30:00+00:00&gt;",
                "v": "1.271",
                "q": "E6",
                "e": "10",
                "arc": null
              },
</v>
      </c>
    </row>
    <row r="228" spans="1:16" x14ac:dyDescent="0.25">
      <c r="A228" t="s">
        <v>364</v>
      </c>
      <c r="B228" cm="1">
        <f t="array" aca="1" ref="B228" ca="1">INDIRECT("'[LoadShape.xlsx]" &amp; 'Load Shape Criteria'!$H$4 &amp; " 22'!$L35")</f>
        <v>0.2</v>
      </c>
      <c r="C228" cm="1">
        <f t="array" aca="1" ref="C228" ca="1">INDIRECT("'[LoadShape.xlsx]" &amp; 'Load Shape Criteria'!$H$4 &amp; " 23'!$I$4") * $B$2</f>
        <v>57.599999999999973</v>
      </c>
      <c r="D228">
        <f>'Step 1160-1270'!G$11-10000</f>
        <v>366</v>
      </c>
      <c r="E228" s="3">
        <f t="shared" ca="1" si="33"/>
        <v>1.2708333333333341</v>
      </c>
      <c r="F228" s="3" t="s">
        <v>69</v>
      </c>
      <c r="G228" s="3">
        <v>10</v>
      </c>
      <c r="I228" s="33" t="str">
        <f t="shared" si="34"/>
        <v/>
      </c>
      <c r="J228" s="33" t="str">
        <f t="shared" si="27"/>
        <v xml:space="preserve">,
</v>
      </c>
      <c r="K228" s="10" t="str">
        <f t="shared" si="35"/>
        <v xml:space="preserve">                "sp": "&lt;effectivedate -5cd YYYY-MM-DDT16:00:00+00:00&gt;",</v>
      </c>
      <c r="L228" t="str">
        <f t="shared" ca="1" si="28"/>
        <v xml:space="preserve">                "v": "1.271",</v>
      </c>
      <c r="M228" t="str">
        <f t="shared" si="29"/>
        <v xml:space="preserve">                "q": "E6",</v>
      </c>
      <c r="N228" t="str">
        <f t="shared" si="30"/>
        <v xml:space="preserve">                "e": "10",</v>
      </c>
      <c r="O228" t="str">
        <f t="shared" si="31"/>
        <v xml:space="preserve">                "arc": null</v>
      </c>
      <c r="P228" s="11" t="str">
        <f t="shared" ca="1" si="32"/>
        <v xml:space="preserve">              {
                "sp": "&lt;effectivedate -5cd YYYY-MM-DDT16:00:00+00:00&gt;",
                "v": "1.271",
                "q": "E6",
                "e": "10",
                "arc": null
              },
</v>
      </c>
    </row>
    <row r="229" spans="1:16" x14ac:dyDescent="0.25">
      <c r="A229" t="s">
        <v>365</v>
      </c>
      <c r="B229" cm="1">
        <f t="array" aca="1" ref="B229" ca="1">INDIRECT("'[LoadShape.xlsx]" &amp; 'Load Shape Criteria'!$H$4 &amp; " 22'!$L36")</f>
        <v>0.1</v>
      </c>
      <c r="C229" cm="1">
        <f t="array" aca="1" ref="C229" ca="1">INDIRECT("'[LoadShape.xlsx]" &amp; 'Load Shape Criteria'!$H$4 &amp; " 23'!$I$4") * $B$2</f>
        <v>57.599999999999973</v>
      </c>
      <c r="D229">
        <f>'Step 1160-1270'!G$11-10000</f>
        <v>366</v>
      </c>
      <c r="E229" s="3">
        <f t="shared" ca="1" si="33"/>
        <v>0.63541666666666707</v>
      </c>
      <c r="F229" s="3" t="s">
        <v>69</v>
      </c>
      <c r="G229" s="3">
        <v>10</v>
      </c>
      <c r="I229" s="33" t="str">
        <f t="shared" si="34"/>
        <v/>
      </c>
      <c r="J229" s="33" t="str">
        <f t="shared" si="27"/>
        <v xml:space="preserve">,
</v>
      </c>
      <c r="K229" s="10" t="str">
        <f t="shared" si="35"/>
        <v xml:space="preserve">                "sp": "&lt;effectivedate -5cd YYYY-MM-DDT16:30:00+00:00&gt;",</v>
      </c>
      <c r="L229" t="str">
        <f t="shared" ca="1" si="28"/>
        <v xml:space="preserve">                "v": "0.635",</v>
      </c>
      <c r="M229" t="str">
        <f t="shared" si="29"/>
        <v xml:space="preserve">                "q": "E6",</v>
      </c>
      <c r="N229" t="str">
        <f t="shared" si="30"/>
        <v xml:space="preserve">                "e": "10",</v>
      </c>
      <c r="O229" t="str">
        <f t="shared" si="31"/>
        <v xml:space="preserve">                "arc": null</v>
      </c>
      <c r="P229" s="11" t="str">
        <f t="shared" ca="1" si="32"/>
        <v xml:space="preserve">              {
                "sp": "&lt;effectivedate -5cd YYYY-MM-DDT16:30:00+00:00&gt;",
                "v": "0.635",
                "q": "E6",
                "e": "10",
                "arc": null
              },
</v>
      </c>
    </row>
    <row r="230" spans="1:16" x14ac:dyDescent="0.25">
      <c r="A230" t="s">
        <v>366</v>
      </c>
      <c r="B230" cm="1">
        <f t="array" aca="1" ref="B230" ca="1">INDIRECT("'[LoadShape.xlsx]" &amp; 'Load Shape Criteria'!$H$4 &amp; " 22'!$L37")</f>
        <v>0.1</v>
      </c>
      <c r="C230" cm="1">
        <f t="array" aca="1" ref="C230" ca="1">INDIRECT("'[LoadShape.xlsx]" &amp; 'Load Shape Criteria'!$H$4 &amp; " 23'!$I$4") * $B$2</f>
        <v>57.599999999999973</v>
      </c>
      <c r="D230">
        <f>'Step 1160-1270'!G$11-10000</f>
        <v>366</v>
      </c>
      <c r="E230" s="3">
        <f t="shared" ca="1" si="33"/>
        <v>0.63541666666666707</v>
      </c>
      <c r="F230" s="3" t="s">
        <v>69</v>
      </c>
      <c r="G230" s="3">
        <v>10</v>
      </c>
      <c r="I230" s="33" t="str">
        <f t="shared" si="34"/>
        <v/>
      </c>
      <c r="J230" s="33" t="str">
        <f t="shared" si="27"/>
        <v xml:space="preserve">,
</v>
      </c>
      <c r="K230" s="10" t="str">
        <f t="shared" si="35"/>
        <v xml:space="preserve">                "sp": "&lt;effectivedate -5cd YYYY-MM-DDT17:00:00+00:00&gt;",</v>
      </c>
      <c r="L230" t="str">
        <f t="shared" ca="1" si="28"/>
        <v xml:space="preserve">                "v": "0.635",</v>
      </c>
      <c r="M230" t="str">
        <f t="shared" si="29"/>
        <v xml:space="preserve">                "q": "E6",</v>
      </c>
      <c r="N230" t="str">
        <f t="shared" si="30"/>
        <v xml:space="preserve">                "e": "10",</v>
      </c>
      <c r="O230" t="str">
        <f t="shared" si="31"/>
        <v xml:space="preserve">                "arc": null</v>
      </c>
      <c r="P230" s="11" t="str">
        <f t="shared" ca="1" si="32"/>
        <v xml:space="preserve">              {
                "sp": "&lt;effectivedate -5cd YYYY-MM-DDT17:00:00+00:00&gt;",
                "v": "0.635",
                "q": "E6",
                "e": "10",
                "arc": null
              },
</v>
      </c>
    </row>
    <row r="231" spans="1:16" x14ac:dyDescent="0.25">
      <c r="A231" t="s">
        <v>367</v>
      </c>
      <c r="B231" cm="1">
        <f t="array" aca="1" ref="B231" ca="1">INDIRECT("'[LoadShape.xlsx]" &amp; 'Load Shape Criteria'!$H$4 &amp; " 22'!$L38")</f>
        <v>0.1</v>
      </c>
      <c r="C231" cm="1">
        <f t="array" aca="1" ref="C231" ca="1">INDIRECT("'[LoadShape.xlsx]" &amp; 'Load Shape Criteria'!$H$4 &amp; " 23'!$I$4") * $B$2</f>
        <v>57.599999999999973</v>
      </c>
      <c r="D231">
        <f>'Step 1160-1270'!G$11-10000</f>
        <v>366</v>
      </c>
      <c r="E231" s="3">
        <f t="shared" ca="1" si="33"/>
        <v>0.63541666666666707</v>
      </c>
      <c r="F231" s="3" t="s">
        <v>69</v>
      </c>
      <c r="G231" s="3">
        <v>10</v>
      </c>
      <c r="I231" s="33" t="str">
        <f t="shared" si="34"/>
        <v/>
      </c>
      <c r="J231" s="33" t="str">
        <f t="shared" si="27"/>
        <v xml:space="preserve">,
</v>
      </c>
      <c r="K231" s="10" t="str">
        <f t="shared" si="35"/>
        <v xml:space="preserve">                "sp": "&lt;effectivedate -5cd YYYY-MM-DDT17:30:00+00:00&gt;",</v>
      </c>
      <c r="L231" t="str">
        <f t="shared" ca="1" si="28"/>
        <v xml:space="preserve">                "v": "0.635",</v>
      </c>
      <c r="M231" t="str">
        <f t="shared" si="29"/>
        <v xml:space="preserve">                "q": "E6",</v>
      </c>
      <c r="N231" t="str">
        <f t="shared" si="30"/>
        <v xml:space="preserve">                "e": "10",</v>
      </c>
      <c r="O231" t="str">
        <f t="shared" si="31"/>
        <v xml:space="preserve">                "arc": null</v>
      </c>
      <c r="P231" s="11" t="str">
        <f t="shared" ca="1" si="32"/>
        <v xml:space="preserve">              {
                "sp": "&lt;effectivedate -5cd YYYY-MM-DDT17:30:00+00:00&gt;",
                "v": "0.635",
                "q": "E6",
                "e": "10",
                "arc": null
              },
</v>
      </c>
    </row>
    <row r="232" spans="1:16" x14ac:dyDescent="0.25">
      <c r="A232" t="s">
        <v>368</v>
      </c>
      <c r="B232" cm="1">
        <f t="array" aca="1" ref="B232" ca="1">INDIRECT("'[LoadShape.xlsx]" &amp; 'Load Shape Criteria'!$H$4 &amp; " 22'!$L39")</f>
        <v>0.1</v>
      </c>
      <c r="C232" cm="1">
        <f t="array" aca="1" ref="C232" ca="1">INDIRECT("'[LoadShape.xlsx]" &amp; 'Load Shape Criteria'!$H$4 &amp; " 23'!$I$4") * $B$2</f>
        <v>57.599999999999973</v>
      </c>
      <c r="D232">
        <f>'Step 1160-1270'!G$11-10000</f>
        <v>366</v>
      </c>
      <c r="E232" s="3">
        <f t="shared" ca="1" si="33"/>
        <v>0.63541666666666707</v>
      </c>
      <c r="F232" s="3" t="s">
        <v>69</v>
      </c>
      <c r="G232" s="3">
        <v>10</v>
      </c>
      <c r="I232" s="33" t="str">
        <f t="shared" si="34"/>
        <v/>
      </c>
      <c r="J232" s="33" t="str">
        <f t="shared" si="27"/>
        <v xml:space="preserve">,
</v>
      </c>
      <c r="K232" s="10" t="str">
        <f t="shared" si="35"/>
        <v xml:space="preserve">                "sp": "&lt;effectivedate -5cd YYYY-MM-DDT18:00:00+00:00&gt;",</v>
      </c>
      <c r="L232" t="str">
        <f t="shared" ca="1" si="28"/>
        <v xml:space="preserve">                "v": "0.635",</v>
      </c>
      <c r="M232" t="str">
        <f t="shared" si="29"/>
        <v xml:space="preserve">                "q": "E6",</v>
      </c>
      <c r="N232" t="str">
        <f t="shared" si="30"/>
        <v xml:space="preserve">                "e": "10",</v>
      </c>
      <c r="O232" t="str">
        <f t="shared" si="31"/>
        <v xml:space="preserve">                "arc": null</v>
      </c>
      <c r="P232" s="11" t="str">
        <f t="shared" ca="1" si="32"/>
        <v xml:space="preserve">              {
                "sp": "&lt;effectivedate -5cd YYYY-MM-DDT18:00:00+00:00&gt;",
                "v": "0.635",
                "q": "E6",
                "e": "10",
                "arc": null
              },
</v>
      </c>
    </row>
    <row r="233" spans="1:16" x14ac:dyDescent="0.25">
      <c r="A233" t="s">
        <v>369</v>
      </c>
      <c r="B233" cm="1">
        <f t="array" aca="1" ref="B233" ca="1">INDIRECT("'[LoadShape.xlsx]" &amp; 'Load Shape Criteria'!$H$4 &amp; " 22'!$L40")</f>
        <v>0.1</v>
      </c>
      <c r="C233" cm="1">
        <f t="array" aca="1" ref="C233" ca="1">INDIRECT("'[LoadShape.xlsx]" &amp; 'Load Shape Criteria'!$H$4 &amp; " 23'!$I$4") * $B$2</f>
        <v>57.599999999999973</v>
      </c>
      <c r="D233">
        <f>'Step 1160-1270'!G$11-10000</f>
        <v>366</v>
      </c>
      <c r="E233" s="3">
        <f t="shared" ca="1" si="33"/>
        <v>0.63541666666666707</v>
      </c>
      <c r="F233" s="3" t="s">
        <v>69</v>
      </c>
      <c r="G233" s="3">
        <v>10</v>
      </c>
      <c r="I233" s="33" t="str">
        <f t="shared" si="34"/>
        <v/>
      </c>
      <c r="J233" s="33" t="str">
        <f t="shared" si="27"/>
        <v xml:space="preserve">,
</v>
      </c>
      <c r="K233" s="10" t="str">
        <f t="shared" si="35"/>
        <v xml:space="preserve">                "sp": "&lt;effectivedate -5cd YYYY-MM-DDT18:30:00+00:00&gt;",</v>
      </c>
      <c r="L233" t="str">
        <f t="shared" ca="1" si="28"/>
        <v xml:space="preserve">                "v": "0.635",</v>
      </c>
      <c r="M233" t="str">
        <f t="shared" si="29"/>
        <v xml:space="preserve">                "q": "E6",</v>
      </c>
      <c r="N233" t="str">
        <f t="shared" si="30"/>
        <v xml:space="preserve">                "e": "10",</v>
      </c>
      <c r="O233" t="str">
        <f t="shared" si="31"/>
        <v xml:space="preserve">                "arc": null</v>
      </c>
      <c r="P233" s="11" t="str">
        <f t="shared" ca="1" si="32"/>
        <v xml:space="preserve">              {
                "sp": "&lt;effectivedate -5cd YYYY-MM-DDT18:30:00+00:00&gt;",
                "v": "0.635",
                "q": "E6",
                "e": "10",
                "arc": null
              },
</v>
      </c>
    </row>
    <row r="234" spans="1:16" x14ac:dyDescent="0.25">
      <c r="A234" t="s">
        <v>370</v>
      </c>
      <c r="B234" cm="1">
        <f t="array" aca="1" ref="B234" ca="1">INDIRECT("'[LoadShape.xlsx]" &amp; 'Load Shape Criteria'!$H$4 &amp; " 22'!$L41")</f>
        <v>0.1</v>
      </c>
      <c r="C234" cm="1">
        <f t="array" aca="1" ref="C234" ca="1">INDIRECT("'[LoadShape.xlsx]" &amp; 'Load Shape Criteria'!$H$4 &amp; " 23'!$I$4") * $B$2</f>
        <v>57.599999999999973</v>
      </c>
      <c r="D234">
        <f>'Step 1160-1270'!G$11-10000</f>
        <v>366</v>
      </c>
      <c r="E234" s="3">
        <f t="shared" ca="1" si="33"/>
        <v>0.63541666666666707</v>
      </c>
      <c r="F234" s="3" t="s">
        <v>69</v>
      </c>
      <c r="G234" s="3">
        <v>10</v>
      </c>
      <c r="I234" s="33" t="str">
        <f t="shared" si="34"/>
        <v/>
      </c>
      <c r="J234" s="33" t="str">
        <f t="shared" si="27"/>
        <v xml:space="preserve">,
</v>
      </c>
      <c r="K234" s="10" t="str">
        <f t="shared" si="35"/>
        <v xml:space="preserve">                "sp": "&lt;effectivedate -5cd YYYY-MM-DDT19:00:00+00:00&gt;",</v>
      </c>
      <c r="L234" t="str">
        <f t="shared" ca="1" si="28"/>
        <v xml:space="preserve">                "v": "0.635",</v>
      </c>
      <c r="M234" t="str">
        <f t="shared" si="29"/>
        <v xml:space="preserve">                "q": "E6",</v>
      </c>
      <c r="N234" t="str">
        <f t="shared" si="30"/>
        <v xml:space="preserve">                "e": "10",</v>
      </c>
      <c r="O234" t="str">
        <f t="shared" si="31"/>
        <v xml:space="preserve">                "arc": null</v>
      </c>
      <c r="P234" s="11" t="str">
        <f t="shared" ca="1" si="32"/>
        <v xml:space="preserve">              {
                "sp": "&lt;effectivedate -5cd YYYY-MM-DDT19:00:00+00:00&gt;",
                "v": "0.635",
                "q": "E6",
                "e": "10",
                "arc": null
              },
</v>
      </c>
    </row>
    <row r="235" spans="1:16" x14ac:dyDescent="0.25">
      <c r="A235" t="s">
        <v>371</v>
      </c>
      <c r="B235" cm="1">
        <f t="array" aca="1" ref="B235" ca="1">INDIRECT("'[LoadShape.xlsx]" &amp; 'Load Shape Criteria'!$H$4 &amp; " 22'!$L42")</f>
        <v>0.1</v>
      </c>
      <c r="C235" cm="1">
        <f t="array" aca="1" ref="C235" ca="1">INDIRECT("'[LoadShape.xlsx]" &amp; 'Load Shape Criteria'!$H$4 &amp; " 23'!$I$4") * $B$2</f>
        <v>57.599999999999973</v>
      </c>
      <c r="D235">
        <f>'Step 1160-1270'!G$11-10000</f>
        <v>366</v>
      </c>
      <c r="E235" s="3">
        <f t="shared" ca="1" si="33"/>
        <v>0.63541666666666707</v>
      </c>
      <c r="F235" s="3" t="s">
        <v>69</v>
      </c>
      <c r="G235" s="3">
        <v>10</v>
      </c>
      <c r="I235" s="33" t="str">
        <f t="shared" si="34"/>
        <v/>
      </c>
      <c r="J235" s="33" t="str">
        <f t="shared" si="27"/>
        <v xml:space="preserve">,
</v>
      </c>
      <c r="K235" s="10" t="str">
        <f t="shared" si="35"/>
        <v xml:space="preserve">                "sp": "&lt;effectivedate -5cd YYYY-MM-DDT19:30:00+00:00&gt;",</v>
      </c>
      <c r="L235" t="str">
        <f t="shared" ca="1" si="28"/>
        <v xml:space="preserve">                "v": "0.635",</v>
      </c>
      <c r="M235" t="str">
        <f t="shared" si="29"/>
        <v xml:space="preserve">                "q": "E6",</v>
      </c>
      <c r="N235" t="str">
        <f t="shared" si="30"/>
        <v xml:space="preserve">                "e": "10",</v>
      </c>
      <c r="O235" t="str">
        <f t="shared" si="31"/>
        <v xml:space="preserve">                "arc": null</v>
      </c>
      <c r="P235" s="11" t="str">
        <f t="shared" ca="1" si="32"/>
        <v xml:space="preserve">              {
                "sp": "&lt;effectivedate -5cd YYYY-MM-DDT19:30:00+00:00&gt;",
                "v": "0.635",
                "q": "E6",
                "e": "10",
                "arc": null
              },
</v>
      </c>
    </row>
    <row r="236" spans="1:16" x14ac:dyDescent="0.25">
      <c r="A236" t="s">
        <v>372</v>
      </c>
      <c r="B236" cm="1">
        <f t="array" aca="1" ref="B236" ca="1">INDIRECT("'[LoadShape.xlsx]" &amp; 'Load Shape Criteria'!$H$4 &amp; " 22'!$L43")</f>
        <v>0.1</v>
      </c>
      <c r="C236" cm="1">
        <f t="array" aca="1" ref="C236" ca="1">INDIRECT("'[LoadShape.xlsx]" &amp; 'Load Shape Criteria'!$H$4 &amp; " 23'!$I$4") * $B$2</f>
        <v>57.599999999999973</v>
      </c>
      <c r="D236">
        <f>'Step 1160-1270'!G$11-10000</f>
        <v>366</v>
      </c>
      <c r="E236" s="3">
        <f t="shared" ca="1" si="33"/>
        <v>0.63541666666666707</v>
      </c>
      <c r="F236" s="3" t="s">
        <v>69</v>
      </c>
      <c r="G236" s="3">
        <v>10</v>
      </c>
      <c r="I236" s="33" t="str">
        <f t="shared" si="34"/>
        <v/>
      </c>
      <c r="J236" s="33" t="str">
        <f t="shared" si="27"/>
        <v xml:space="preserve">,
</v>
      </c>
      <c r="K236" s="10" t="str">
        <f t="shared" si="35"/>
        <v xml:space="preserve">                "sp": "&lt;effectivedate -5cd YYYY-MM-DDT20:00:00+00:00&gt;",</v>
      </c>
      <c r="L236" t="str">
        <f t="shared" ca="1" si="28"/>
        <v xml:space="preserve">                "v": "0.635",</v>
      </c>
      <c r="M236" t="str">
        <f t="shared" si="29"/>
        <v xml:space="preserve">                "q": "E6",</v>
      </c>
      <c r="N236" t="str">
        <f t="shared" si="30"/>
        <v xml:space="preserve">                "e": "10",</v>
      </c>
      <c r="O236" t="str">
        <f t="shared" si="31"/>
        <v xml:space="preserve">                "arc": null</v>
      </c>
      <c r="P236" s="11" t="str">
        <f t="shared" ca="1" si="32"/>
        <v xml:space="preserve">              {
                "sp": "&lt;effectivedate -5cd YYYY-MM-DDT20:00:00+00:00&gt;",
                "v": "0.635",
                "q": "E6",
                "e": "10",
                "arc": null
              },
</v>
      </c>
    </row>
    <row r="237" spans="1:16" x14ac:dyDescent="0.25">
      <c r="A237" t="s">
        <v>373</v>
      </c>
      <c r="B237" cm="1">
        <f t="array" aca="1" ref="B237" ca="1">INDIRECT("'[LoadShape.xlsx]" &amp; 'Load Shape Criteria'!$H$4 &amp; " 22'!$L44")</f>
        <v>0.1</v>
      </c>
      <c r="C237" cm="1">
        <f t="array" aca="1" ref="C237" ca="1">INDIRECT("'[LoadShape.xlsx]" &amp; 'Load Shape Criteria'!$H$4 &amp; " 23'!$I$4") * $B$2</f>
        <v>57.599999999999973</v>
      </c>
      <c r="D237">
        <f>'Step 1160-1270'!G$11-10000</f>
        <v>366</v>
      </c>
      <c r="E237" s="3">
        <f t="shared" ca="1" si="33"/>
        <v>0.63541666666666707</v>
      </c>
      <c r="F237" s="3" t="s">
        <v>69</v>
      </c>
      <c r="G237" s="3">
        <v>10</v>
      </c>
      <c r="I237" s="33" t="str">
        <f t="shared" si="34"/>
        <v/>
      </c>
      <c r="J237" s="33" t="str">
        <f t="shared" si="27"/>
        <v xml:space="preserve">,
</v>
      </c>
      <c r="K237" s="10" t="str">
        <f t="shared" si="35"/>
        <v xml:space="preserve">                "sp": "&lt;effectivedate -5cd YYYY-MM-DDT20:30:00+00:00&gt;",</v>
      </c>
      <c r="L237" t="str">
        <f t="shared" ca="1" si="28"/>
        <v xml:space="preserve">                "v": "0.635",</v>
      </c>
      <c r="M237" t="str">
        <f t="shared" si="29"/>
        <v xml:space="preserve">                "q": "E6",</v>
      </c>
      <c r="N237" t="str">
        <f t="shared" si="30"/>
        <v xml:space="preserve">                "e": "10",</v>
      </c>
      <c r="O237" t="str">
        <f t="shared" si="31"/>
        <v xml:space="preserve">                "arc": null</v>
      </c>
      <c r="P237" s="11" t="str">
        <f t="shared" ca="1" si="32"/>
        <v xml:space="preserve">              {
                "sp": "&lt;effectivedate -5cd YYYY-MM-DDT20:30:00+00:00&gt;",
                "v": "0.635",
                "q": "E6",
                "e": "10",
                "arc": null
              },
</v>
      </c>
    </row>
    <row r="238" spans="1:16" x14ac:dyDescent="0.25">
      <c r="A238" t="s">
        <v>374</v>
      </c>
      <c r="B238" cm="1">
        <f t="array" aca="1" ref="B238" ca="1">INDIRECT("'[LoadShape.xlsx]" &amp; 'Load Shape Criteria'!$H$4 &amp; " 22'!$L45")</f>
        <v>0.1</v>
      </c>
      <c r="C238" cm="1">
        <f t="array" aca="1" ref="C238" ca="1">INDIRECT("'[LoadShape.xlsx]" &amp; 'Load Shape Criteria'!$H$4 &amp; " 23'!$I$4") * $B$2</f>
        <v>57.599999999999973</v>
      </c>
      <c r="D238">
        <f>'Step 1160-1270'!G$11-10000</f>
        <v>366</v>
      </c>
      <c r="E238" s="3">
        <f t="shared" ca="1" si="33"/>
        <v>0.63541666666666707</v>
      </c>
      <c r="F238" s="3" t="s">
        <v>69</v>
      </c>
      <c r="G238" s="3">
        <v>10</v>
      </c>
      <c r="I238" s="33" t="str">
        <f t="shared" si="34"/>
        <v/>
      </c>
      <c r="J238" s="33" t="str">
        <f t="shared" si="27"/>
        <v xml:space="preserve">,
</v>
      </c>
      <c r="K238" s="10" t="str">
        <f t="shared" si="35"/>
        <v xml:space="preserve">                "sp": "&lt;effectivedate -5cd YYYY-MM-DDT21:00:00+00:00&gt;",</v>
      </c>
      <c r="L238" t="str">
        <f t="shared" ca="1" si="28"/>
        <v xml:space="preserve">                "v": "0.635",</v>
      </c>
      <c r="M238" t="str">
        <f t="shared" si="29"/>
        <v xml:space="preserve">                "q": "E6",</v>
      </c>
      <c r="N238" t="str">
        <f t="shared" si="30"/>
        <v xml:space="preserve">                "e": "10",</v>
      </c>
      <c r="O238" t="str">
        <f t="shared" si="31"/>
        <v xml:space="preserve">                "arc": null</v>
      </c>
      <c r="P238" s="11" t="str">
        <f t="shared" ca="1" si="32"/>
        <v xml:space="preserve">              {
                "sp": "&lt;effectivedate -5cd YYYY-MM-DDT21:00:00+00:00&gt;",
                "v": "0.635",
                "q": "E6",
                "e": "10",
                "arc": null
              },
</v>
      </c>
    </row>
    <row r="239" spans="1:16" x14ac:dyDescent="0.25">
      <c r="A239" t="s">
        <v>375</v>
      </c>
      <c r="B239" cm="1">
        <f t="array" aca="1" ref="B239" ca="1">INDIRECT("'[LoadShape.xlsx]" &amp; 'Load Shape Criteria'!$H$4 &amp; " 22'!$L46")</f>
        <v>0.1</v>
      </c>
      <c r="C239" cm="1">
        <f t="array" aca="1" ref="C239" ca="1">INDIRECT("'[LoadShape.xlsx]" &amp; 'Load Shape Criteria'!$H$4 &amp; " 23'!$I$4") * $B$2</f>
        <v>57.599999999999973</v>
      </c>
      <c r="D239">
        <f>'Step 1160-1270'!G$11-10000</f>
        <v>366</v>
      </c>
      <c r="E239" s="3">
        <f t="shared" ca="1" si="33"/>
        <v>0.63541666666666707</v>
      </c>
      <c r="F239" s="3" t="s">
        <v>69</v>
      </c>
      <c r="G239" s="3">
        <v>10</v>
      </c>
      <c r="I239" s="33" t="str">
        <f t="shared" si="34"/>
        <v/>
      </c>
      <c r="J239" s="33" t="str">
        <f t="shared" si="27"/>
        <v xml:space="preserve">,
</v>
      </c>
      <c r="K239" s="10" t="str">
        <f t="shared" si="35"/>
        <v xml:space="preserve">                "sp": "&lt;effectivedate -5cd YYYY-MM-DDT21:30:00+00:00&gt;",</v>
      </c>
      <c r="L239" t="str">
        <f t="shared" ca="1" si="28"/>
        <v xml:space="preserve">                "v": "0.635",</v>
      </c>
      <c r="M239" t="str">
        <f t="shared" si="29"/>
        <v xml:space="preserve">                "q": "E6",</v>
      </c>
      <c r="N239" t="str">
        <f t="shared" si="30"/>
        <v xml:space="preserve">                "e": "10",</v>
      </c>
      <c r="O239" t="str">
        <f t="shared" si="31"/>
        <v xml:space="preserve">                "arc": null</v>
      </c>
      <c r="P239" s="11" t="str">
        <f t="shared" ca="1" si="32"/>
        <v xml:space="preserve">              {
                "sp": "&lt;effectivedate -5cd YYYY-MM-DDT21:30:00+00:00&gt;",
                "v": "0.635",
                "q": "E6",
                "e": "10",
                "arc": null
              },
</v>
      </c>
    </row>
    <row r="240" spans="1:16" x14ac:dyDescent="0.25">
      <c r="A240" t="s">
        <v>376</v>
      </c>
      <c r="B240" cm="1">
        <f t="array" aca="1" ref="B240" ca="1">INDIRECT("'[LoadShape.xlsx]" &amp; 'Load Shape Criteria'!$H$4 &amp; " 22'!$L47")</f>
        <v>0.1</v>
      </c>
      <c r="C240" cm="1">
        <f t="array" aca="1" ref="C240" ca="1">INDIRECT("'[LoadShape.xlsx]" &amp; 'Load Shape Criteria'!$H$4 &amp; " 23'!$I$4") * $B$2</f>
        <v>57.599999999999973</v>
      </c>
      <c r="D240">
        <f>'Step 1160-1270'!G$11-10000</f>
        <v>366</v>
      </c>
      <c r="E240" s="3">
        <f t="shared" ca="1" si="33"/>
        <v>0.63541666666666707</v>
      </c>
      <c r="F240" s="3" t="s">
        <v>69</v>
      </c>
      <c r="G240" s="3">
        <v>10</v>
      </c>
      <c r="I240" s="33" t="str">
        <f t="shared" si="34"/>
        <v/>
      </c>
      <c r="J240" s="33" t="str">
        <f t="shared" si="27"/>
        <v xml:space="preserve">,
</v>
      </c>
      <c r="K240" s="10" t="str">
        <f t="shared" si="35"/>
        <v xml:space="preserve">                "sp": "&lt;effectivedate -5cd YYYY-MM-DDT22:00:00+00:00&gt;",</v>
      </c>
      <c r="L240" t="str">
        <f t="shared" ca="1" si="28"/>
        <v xml:space="preserve">                "v": "0.635",</v>
      </c>
      <c r="M240" t="str">
        <f t="shared" si="29"/>
        <v xml:space="preserve">                "q": "E6",</v>
      </c>
      <c r="N240" t="str">
        <f t="shared" si="30"/>
        <v xml:space="preserve">                "e": "10",</v>
      </c>
      <c r="O240" t="str">
        <f t="shared" si="31"/>
        <v xml:space="preserve">                "arc": null</v>
      </c>
      <c r="P240" s="11" t="str">
        <f t="shared" ca="1" si="32"/>
        <v xml:space="preserve">              {
                "sp": "&lt;effectivedate -5cd YYYY-MM-DDT22:00:00+00:00&gt;",
                "v": "0.635",
                "q": "E6",
                "e": "10",
                "arc": null
              },
</v>
      </c>
    </row>
    <row r="241" spans="1:16" x14ac:dyDescent="0.25">
      <c r="A241" t="s">
        <v>377</v>
      </c>
      <c r="B241" cm="1">
        <f t="array" aca="1" ref="B241" ca="1">INDIRECT("'[LoadShape.xlsx]" &amp; 'Load Shape Criteria'!$H$4 &amp; " 22'!$L48")</f>
        <v>0.1</v>
      </c>
      <c r="C241" cm="1">
        <f t="array" aca="1" ref="C241" ca="1">INDIRECT("'[LoadShape.xlsx]" &amp; 'Load Shape Criteria'!$H$4 &amp; " 23'!$I$4") * $B$2</f>
        <v>57.599999999999973</v>
      </c>
      <c r="D241">
        <f>'Step 1160-1270'!G$11-10000</f>
        <v>366</v>
      </c>
      <c r="E241" s="3">
        <f t="shared" ca="1" si="33"/>
        <v>0.63541666666666707</v>
      </c>
      <c r="F241" s="3" t="s">
        <v>69</v>
      </c>
      <c r="G241" s="3">
        <v>10</v>
      </c>
      <c r="I241" s="33" t="str">
        <f t="shared" si="34"/>
        <v/>
      </c>
      <c r="J241" s="33" t="str">
        <f t="shared" si="27"/>
        <v xml:space="preserve">,
</v>
      </c>
      <c r="K241" s="10" t="str">
        <f t="shared" si="35"/>
        <v xml:space="preserve">                "sp": "&lt;effectivedate -5cd YYYY-MM-DDT22:30:00+00:00&gt;",</v>
      </c>
      <c r="L241" t="str">
        <f t="shared" ca="1" si="28"/>
        <v xml:space="preserve">                "v": "0.635",</v>
      </c>
      <c r="M241" t="str">
        <f t="shared" si="29"/>
        <v xml:space="preserve">                "q": "E6",</v>
      </c>
      <c r="N241" t="str">
        <f t="shared" si="30"/>
        <v xml:space="preserve">                "e": "10",</v>
      </c>
      <c r="O241" t="str">
        <f t="shared" si="31"/>
        <v xml:space="preserve">                "arc": null</v>
      </c>
      <c r="P241" s="11" t="str">
        <f t="shared" ca="1" si="32"/>
        <v xml:space="preserve">              {
                "sp": "&lt;effectivedate -5cd YYYY-MM-DDT22:30:00+00:00&gt;",
                "v": "0.635",
                "q": "E6",
                "e": "10",
                "arc": null
              },
</v>
      </c>
    </row>
    <row r="242" spans="1:16" x14ac:dyDescent="0.25">
      <c r="A242" t="s">
        <v>378</v>
      </c>
      <c r="B242" cm="1">
        <f t="array" aca="1" ref="B242" ca="1">INDIRECT("'[LoadShape.xlsx]" &amp; 'Load Shape Criteria'!$H$4 &amp; " 22'!$L49")</f>
        <v>0.1</v>
      </c>
      <c r="C242" cm="1">
        <f t="array" aca="1" ref="C242" ca="1">INDIRECT("'[LoadShape.xlsx]" &amp; 'Load Shape Criteria'!$H$4 &amp; " 23'!$I$4") * $B$2</f>
        <v>57.599999999999973</v>
      </c>
      <c r="D242">
        <f>'Step 1160-1270'!G$11-10000</f>
        <v>366</v>
      </c>
      <c r="E242" s="3">
        <f t="shared" ca="1" si="33"/>
        <v>0.63541666666666707</v>
      </c>
      <c r="F242" s="3" t="s">
        <v>69</v>
      </c>
      <c r="G242" s="3">
        <v>10</v>
      </c>
      <c r="I242" s="33" t="str">
        <f t="shared" si="34"/>
        <v/>
      </c>
      <c r="J242" s="33" t="str">
        <f t="shared" si="27"/>
        <v xml:space="preserve">,
</v>
      </c>
      <c r="K242" s="10" t="str">
        <f t="shared" si="35"/>
        <v xml:space="preserve">                "sp": "&lt;effectivedate -5cd YYYY-MM-DDT23:00:00+00:00&gt;",</v>
      </c>
      <c r="L242" t="str">
        <f t="shared" ca="1" si="28"/>
        <v xml:space="preserve">                "v": "0.635",</v>
      </c>
      <c r="M242" t="str">
        <f t="shared" si="29"/>
        <v xml:space="preserve">                "q": "E6",</v>
      </c>
      <c r="N242" t="str">
        <f t="shared" si="30"/>
        <v xml:space="preserve">                "e": "10",</v>
      </c>
      <c r="O242" t="str">
        <f t="shared" si="31"/>
        <v xml:space="preserve">                "arc": null</v>
      </c>
      <c r="P242" s="11" t="str">
        <f t="shared" ca="1" si="32"/>
        <v xml:space="preserve">              {
                "sp": "&lt;effectivedate -5cd YYYY-MM-DDT23:00:00+00:00&gt;",
                "v": "0.635",
                "q": "E6",
                "e": "10",
                "arc": null
              },
</v>
      </c>
    </row>
    <row r="243" spans="1:16" x14ac:dyDescent="0.25">
      <c r="A243" t="s">
        <v>379</v>
      </c>
      <c r="B243" cm="1">
        <f t="array" aca="1" ref="B243" ca="1">INDIRECT("'[LoadShape.xlsx]" &amp; 'Load Shape Criteria'!$H$4 &amp; " 22'!$L50")</f>
        <v>0.1</v>
      </c>
      <c r="C243" cm="1">
        <f t="array" aca="1" ref="C243" ca="1">INDIRECT("'[LoadShape.xlsx]" &amp; 'Load Shape Criteria'!$H$4 &amp; " 23'!$I$4") * $B$2</f>
        <v>57.599999999999973</v>
      </c>
      <c r="D243">
        <f>'Step 1160-1270'!G$11-10000</f>
        <v>366</v>
      </c>
      <c r="E243" s="3">
        <f t="shared" ca="1" si="33"/>
        <v>0.63541666666666707</v>
      </c>
      <c r="F243" s="3" t="s">
        <v>69</v>
      </c>
      <c r="G243" s="3">
        <v>10</v>
      </c>
      <c r="I243" s="33" t="str">
        <f t="shared" si="34"/>
        <v/>
      </c>
      <c r="J243" s="33" t="str">
        <f t="shared" si="27"/>
        <v xml:space="preserve">,
</v>
      </c>
      <c r="K243" s="10" t="str">
        <f t="shared" si="35"/>
        <v xml:space="preserve">                "sp": "&lt;effectivedate -5cd YYYY-MM-DDT23:30:00+00:00&gt;",</v>
      </c>
      <c r="L243" t="str">
        <f t="shared" ca="1" si="28"/>
        <v xml:space="preserve">                "v": "0.635",</v>
      </c>
      <c r="M243" t="str">
        <f t="shared" si="29"/>
        <v xml:space="preserve">                "q": "E6",</v>
      </c>
      <c r="N243" t="str">
        <f t="shared" si="30"/>
        <v xml:space="preserve">                "e": "10",</v>
      </c>
      <c r="O243" t="str">
        <f t="shared" si="31"/>
        <v xml:space="preserve">                "arc": null</v>
      </c>
      <c r="P243" s="11" t="str">
        <f t="shared" ca="1" si="32"/>
        <v xml:space="preserve">              {
                "sp": "&lt;effectivedate -5cd YYYY-MM-DDT23:30:00+00:00&gt;",
                "v": "0.635",
                "q": "E6",
                "e": "10",
                "arc": null
              },
</v>
      </c>
    </row>
    <row r="244" spans="1:16" x14ac:dyDescent="0.25">
      <c r="A244" t="s">
        <v>284</v>
      </c>
      <c r="B244" cm="1">
        <f t="array" aca="1" ref="B244" ca="1">INDIRECT("'[LoadShape.xlsx]" &amp; 'Load Shape Criteria'!$H$4 &amp; " 22'!$L51")</f>
        <v>0.1</v>
      </c>
      <c r="C244" cm="1">
        <f t="array" aca="1" ref="C244" ca="1">INDIRECT("'[LoadShape.xlsx]" &amp; 'Load Shape Criteria'!$H$4 &amp; " 23'!$I$4") * $B$2</f>
        <v>57.599999999999973</v>
      </c>
      <c r="D244">
        <f>'Step 1160-1270'!G$11-10000</f>
        <v>366</v>
      </c>
      <c r="E244" s="3">
        <f t="shared" ca="1" si="33"/>
        <v>0.63541666666666707</v>
      </c>
      <c r="F244" s="3" t="s">
        <v>69</v>
      </c>
      <c r="G244" s="3">
        <v>10</v>
      </c>
      <c r="I244" s="33" t="str">
        <f t="shared" si="34"/>
        <v/>
      </c>
      <c r="J244" s="33" t="str">
        <f t="shared" si="27"/>
        <v xml:space="preserve">
           ]
          },
</v>
      </c>
      <c r="K244" s="10" t="str">
        <f t="shared" si="35"/>
        <v xml:space="preserve">                "sp": "&lt;effectivedate -4cd YYYY-MM-DDT00:00:00+00:00&gt;",</v>
      </c>
      <c r="L244" t="str">
        <f t="shared" ca="1" si="28"/>
        <v xml:space="preserve">                "v": "0.635",</v>
      </c>
      <c r="M244" t="str">
        <f t="shared" si="29"/>
        <v xml:space="preserve">                "q": "E6",</v>
      </c>
      <c r="N244" t="str">
        <f t="shared" si="30"/>
        <v xml:space="preserve">                "e": "10",</v>
      </c>
      <c r="O244" t="str">
        <f t="shared" si="31"/>
        <v xml:space="preserve">                "arc": null</v>
      </c>
      <c r="P244" s="11" t="str">
        <f t="shared" ca="1" si="32"/>
        <v xml:space="preserve">              {
                "sp": "&lt;effectivedate -4cd YYYY-MM-DDT00:00:00+00:00&gt;",
                "v": "0.635",
                "q": "E6",
                "e": "10",
                "arc": null
              }
           ]
          },
</v>
      </c>
    </row>
    <row r="245" spans="1:16" x14ac:dyDescent="0.25">
      <c r="A245" t="s">
        <v>285</v>
      </c>
      <c r="B245" cm="1">
        <f t="array" aca="1" ref="B245" ca="1">INDIRECT("'[LoadShape.xlsx]" &amp; 'Load Shape Criteria'!$H$4 &amp; " 22'!$L4")</f>
        <v>0.1</v>
      </c>
      <c r="C245" cm="1">
        <f t="array" aca="1" ref="C245" ca="1">INDIRECT("'[LoadShape.xlsx]" &amp; 'Load Shape Criteria'!$H$4 &amp; " 23'!$I$4") * $B$2</f>
        <v>57.599999999999973</v>
      </c>
      <c r="D245">
        <f>'Step 1160-1270'!G$11-10000</f>
        <v>366</v>
      </c>
      <c r="E245" s="3">
        <f t="shared" ca="1" si="33"/>
        <v>0.63541666666666707</v>
      </c>
      <c r="F245" s="3" t="s">
        <v>69</v>
      </c>
      <c r="G245" s="3">
        <v>10</v>
      </c>
      <c r="I245" s="33" t="str">
        <f t="shared" si="34"/>
        <v xml:space="preserve">          {
            "settlementDay": {
              "settlementDayDate": "&lt;effectivedate -4cd YYYY-MM-DDT00:00:00+00:00&gt;",
              "periodDuration": 30
            },
            "consumptionPeriods": [
</v>
      </c>
      <c r="J245" s="33" t="str">
        <f t="shared" si="27"/>
        <v xml:space="preserve">,
</v>
      </c>
      <c r="K245" s="10" t="str">
        <f t="shared" si="35"/>
        <v xml:space="preserve">                "sp": "&lt;effectivedate -4cd YYYY-MM-DDT00:30:00+00:00&gt;",</v>
      </c>
      <c r="L245" t="str">
        <f t="shared" ca="1" si="28"/>
        <v xml:space="preserve">                "v": "0.635",</v>
      </c>
      <c r="M245" t="str">
        <f t="shared" si="29"/>
        <v xml:space="preserve">                "q": "E6",</v>
      </c>
      <c r="N245" t="str">
        <f t="shared" si="30"/>
        <v xml:space="preserve">                "e": "10",</v>
      </c>
      <c r="O245" t="str">
        <f t="shared" si="31"/>
        <v xml:space="preserve">                "arc": null</v>
      </c>
      <c r="P245" s="11" t="str">
        <f t="shared" ca="1" si="32"/>
        <v xml:space="preserve">          {
            "settlementDay": {
              "settlementDayDate": "&lt;effectivedate -4cd YYYY-MM-DDT00:00:00+00:00&gt;",
              "periodDuration": 30
            },
            "consumptionPeriods": [
              {
                "sp": "&lt;effectivedate -4cd YYYY-MM-DDT00:30:00+00:00&gt;",
                "v": "0.635",
                "q": "E6",
                "e": "10",
                "arc": null
              },
</v>
      </c>
    </row>
    <row r="246" spans="1:16" x14ac:dyDescent="0.25">
      <c r="A246" t="s">
        <v>286</v>
      </c>
      <c r="B246" cm="1">
        <f t="array" aca="1" ref="B246" ca="1">INDIRECT("'[LoadShape.xlsx]" &amp; 'Load Shape Criteria'!$H$4 &amp; " 22'!$L5")</f>
        <v>0.1</v>
      </c>
      <c r="C246" cm="1">
        <f t="array" aca="1" ref="C246" ca="1">INDIRECT("'[LoadShape.xlsx]" &amp; 'Load Shape Criteria'!$H$4 &amp; " 23'!$I$4") * $B$2</f>
        <v>57.599999999999973</v>
      </c>
      <c r="D246">
        <f>'Step 1160-1270'!G$11-10000</f>
        <v>366</v>
      </c>
      <c r="E246" s="3">
        <f t="shared" ca="1" si="33"/>
        <v>0.63541666666666707</v>
      </c>
      <c r="F246" s="3" t="s">
        <v>69</v>
      </c>
      <c r="G246" s="3">
        <v>10</v>
      </c>
      <c r="I246" s="33" t="str">
        <f t="shared" si="34"/>
        <v/>
      </c>
      <c r="J246" s="33" t="str">
        <f t="shared" ref="J246:J309" si="36">IF(ISERROR(FIND("T00:00:00",$A246)),",
","
           ]
          }"&amp;IF(LEN($A247)&gt;0,",
",""))</f>
        <v xml:space="preserve">,
</v>
      </c>
      <c r="K246" s="10" t="str">
        <f t="shared" si="35"/>
        <v xml:space="preserve">                "sp": "&lt;effectivedate -4cd YYYY-MM-DDT01:00:00+00:00&gt;",</v>
      </c>
      <c r="L246" t="str">
        <f t="shared" ref="L246:L309" ca="1" si="37">"                ""v"": """&amp;TEXT(E246,"0.000")&amp;""","</f>
        <v xml:space="preserve">                "v": "0.635",</v>
      </c>
      <c r="M246" t="str">
        <f t="shared" ref="M246:M309" si="38">"                ""q"": """&amp;F246&amp;""","</f>
        <v xml:space="preserve">                "q": "E6",</v>
      </c>
      <c r="N246" t="str">
        <f t="shared" ref="N246:N309" si="39">IF(LEN(TRIM(G246))=0,"                ""e"": null,","                ""e"": """&amp;G246&amp;""",")</f>
        <v xml:space="preserve">                "e": "10",</v>
      </c>
      <c r="O246" t="str">
        <f t="shared" ref="O246:O309" si="40">IF(LEN(TRIM(H246))=0,"                ""arc"": null","                ""arc"": """&amp;H246&amp;"""")</f>
        <v xml:space="preserve">                "arc": null</v>
      </c>
      <c r="P246" s="11" t="str">
        <f t="shared" ref="P246:P309" ca="1" si="41">I246&amp;"              {
"&amp;K246&amp;"
"&amp;L246&amp;"
"&amp;M246&amp;"
"&amp;N246&amp;"
"&amp;O246&amp;"
              }"&amp;J246</f>
        <v xml:space="preserve">              {
                "sp": "&lt;effectivedate -4cd YYYY-MM-DDT01:00:00+00:00&gt;",
                "v": "0.635",
                "q": "E6",
                "e": "10",
                "arc": null
              },
</v>
      </c>
    </row>
    <row r="247" spans="1:16" x14ac:dyDescent="0.25">
      <c r="A247" t="s">
        <v>287</v>
      </c>
      <c r="B247" cm="1">
        <f t="array" aca="1" ref="B247" ca="1">INDIRECT("'[LoadShape.xlsx]" &amp; 'Load Shape Criteria'!$H$4 &amp; " 22'!$L6")</f>
        <v>0.1</v>
      </c>
      <c r="C247" cm="1">
        <f t="array" aca="1" ref="C247" ca="1">INDIRECT("'[LoadShape.xlsx]" &amp; 'Load Shape Criteria'!$H$4 &amp; " 23'!$I$4") * $B$2</f>
        <v>57.599999999999973</v>
      </c>
      <c r="D247">
        <f>'Step 1160-1270'!G$11-10000</f>
        <v>366</v>
      </c>
      <c r="E247" s="3">
        <f t="shared" ca="1" si="33"/>
        <v>0.63541666666666707</v>
      </c>
      <c r="F247" s="3" t="s">
        <v>69</v>
      </c>
      <c r="G247" s="3">
        <v>10</v>
      </c>
      <c r="I247" s="33" t="str">
        <f t="shared" si="34"/>
        <v/>
      </c>
      <c r="J247" s="33" t="str">
        <f t="shared" si="36"/>
        <v xml:space="preserve">,
</v>
      </c>
      <c r="K247" s="10" t="str">
        <f t="shared" si="35"/>
        <v xml:space="preserve">                "sp": "&lt;effectivedate -4cd YYYY-MM-DDT01:30:00+00:00&gt;",</v>
      </c>
      <c r="L247" t="str">
        <f t="shared" ca="1" si="37"/>
        <v xml:space="preserve">                "v": "0.635",</v>
      </c>
      <c r="M247" t="str">
        <f t="shared" si="38"/>
        <v xml:space="preserve">                "q": "E6",</v>
      </c>
      <c r="N247" t="str">
        <f t="shared" si="39"/>
        <v xml:space="preserve">                "e": "10",</v>
      </c>
      <c r="O247" t="str">
        <f t="shared" si="40"/>
        <v xml:space="preserve">                "arc": null</v>
      </c>
      <c r="P247" s="11" t="str">
        <f t="shared" ca="1" si="41"/>
        <v xml:space="preserve">              {
                "sp": "&lt;effectivedate -4cd YYYY-MM-DDT01:30:00+00:00&gt;",
                "v": "0.635",
                "q": "E6",
                "e": "10",
                "arc": null
              },
</v>
      </c>
    </row>
    <row r="248" spans="1:16" x14ac:dyDescent="0.25">
      <c r="A248" t="s">
        <v>288</v>
      </c>
      <c r="B248" cm="1">
        <f t="array" aca="1" ref="B248" ca="1">INDIRECT("'[LoadShape.xlsx]" &amp; 'Load Shape Criteria'!$H$4 &amp; " 22'!$L7")</f>
        <v>0.1</v>
      </c>
      <c r="C248" cm="1">
        <f t="array" aca="1" ref="C248" ca="1">INDIRECT("'[LoadShape.xlsx]" &amp; 'Load Shape Criteria'!$H$4 &amp; " 23'!$I$4") * $B$2</f>
        <v>57.599999999999973</v>
      </c>
      <c r="D248">
        <f>'Step 1160-1270'!G$11-10000</f>
        <v>366</v>
      </c>
      <c r="E248" s="3">
        <f t="shared" ca="1" si="33"/>
        <v>0.63541666666666707</v>
      </c>
      <c r="F248" s="3" t="s">
        <v>69</v>
      </c>
      <c r="G248" s="3">
        <v>10</v>
      </c>
      <c r="I248" s="33" t="str">
        <f t="shared" si="34"/>
        <v/>
      </c>
      <c r="J248" s="33" t="str">
        <f t="shared" si="36"/>
        <v xml:space="preserve">,
</v>
      </c>
      <c r="K248" s="10" t="str">
        <f t="shared" si="35"/>
        <v xml:space="preserve">                "sp": "&lt;effectivedate -4cd YYYY-MM-DDT02:00:00+00:00&gt;",</v>
      </c>
      <c r="L248" t="str">
        <f t="shared" ca="1" si="37"/>
        <v xml:space="preserve">                "v": "0.635",</v>
      </c>
      <c r="M248" t="str">
        <f t="shared" si="38"/>
        <v xml:space="preserve">                "q": "E6",</v>
      </c>
      <c r="N248" t="str">
        <f t="shared" si="39"/>
        <v xml:space="preserve">                "e": "10",</v>
      </c>
      <c r="O248" t="str">
        <f t="shared" si="40"/>
        <v xml:space="preserve">                "arc": null</v>
      </c>
      <c r="P248" s="11" t="str">
        <f t="shared" ca="1" si="41"/>
        <v xml:space="preserve">              {
                "sp": "&lt;effectivedate -4cd YYYY-MM-DDT02:00:00+00:00&gt;",
                "v": "0.635",
                "q": "E6",
                "e": "10",
                "arc": null
              },
</v>
      </c>
    </row>
    <row r="249" spans="1:16" x14ac:dyDescent="0.25">
      <c r="A249" t="s">
        <v>289</v>
      </c>
      <c r="B249" cm="1">
        <f t="array" aca="1" ref="B249" ca="1">INDIRECT("'[LoadShape.xlsx]" &amp; 'Load Shape Criteria'!$H$4 &amp; " 22'!$L8")</f>
        <v>0.1</v>
      </c>
      <c r="C249" cm="1">
        <f t="array" aca="1" ref="C249" ca="1">INDIRECT("'[LoadShape.xlsx]" &amp; 'Load Shape Criteria'!$H$4 &amp; " 23'!$I$4") * $B$2</f>
        <v>57.599999999999973</v>
      </c>
      <c r="D249">
        <f>'Step 1160-1270'!G$11-10000</f>
        <v>366</v>
      </c>
      <c r="E249" s="3">
        <f t="shared" ca="1" si="33"/>
        <v>0.63541666666666707</v>
      </c>
      <c r="F249" s="3" t="s">
        <v>69</v>
      </c>
      <c r="G249" s="3">
        <v>10</v>
      </c>
      <c r="I249" s="33" t="str">
        <f t="shared" si="34"/>
        <v/>
      </c>
      <c r="J249" s="33" t="str">
        <f t="shared" si="36"/>
        <v xml:space="preserve">,
</v>
      </c>
      <c r="K249" s="10" t="str">
        <f t="shared" si="35"/>
        <v xml:space="preserve">                "sp": "&lt;effectivedate -4cd YYYY-MM-DDT02:30:00+00:00&gt;",</v>
      </c>
      <c r="L249" t="str">
        <f t="shared" ca="1" si="37"/>
        <v xml:space="preserve">                "v": "0.635",</v>
      </c>
      <c r="M249" t="str">
        <f t="shared" si="38"/>
        <v xml:space="preserve">                "q": "E6",</v>
      </c>
      <c r="N249" t="str">
        <f t="shared" si="39"/>
        <v xml:space="preserve">                "e": "10",</v>
      </c>
      <c r="O249" t="str">
        <f t="shared" si="40"/>
        <v xml:space="preserve">                "arc": null</v>
      </c>
      <c r="P249" s="11" t="str">
        <f t="shared" ca="1" si="41"/>
        <v xml:space="preserve">              {
                "sp": "&lt;effectivedate -4cd YYYY-MM-DDT02:30:00+00:00&gt;",
                "v": "0.635",
                "q": "E6",
                "e": "10",
                "arc": null
              },
</v>
      </c>
    </row>
    <row r="250" spans="1:16" x14ac:dyDescent="0.25">
      <c r="A250" t="s">
        <v>290</v>
      </c>
      <c r="B250" cm="1">
        <f t="array" aca="1" ref="B250" ca="1">INDIRECT("'[LoadShape.xlsx]" &amp; 'Load Shape Criteria'!$H$4 &amp; " 22'!$L9")</f>
        <v>0.1</v>
      </c>
      <c r="C250" cm="1">
        <f t="array" aca="1" ref="C250" ca="1">INDIRECT("'[LoadShape.xlsx]" &amp; 'Load Shape Criteria'!$H$4 &amp; " 23'!$I$4") * $B$2</f>
        <v>57.599999999999973</v>
      </c>
      <c r="D250">
        <f>'Step 1160-1270'!G$11-10000</f>
        <v>366</v>
      </c>
      <c r="E250" s="3">
        <f t="shared" ca="1" si="33"/>
        <v>0.63541666666666707</v>
      </c>
      <c r="F250" s="3" t="s">
        <v>69</v>
      </c>
      <c r="G250" s="3">
        <v>10</v>
      </c>
      <c r="I250" s="33" t="str">
        <f t="shared" si="34"/>
        <v/>
      </c>
      <c r="J250" s="33" t="str">
        <f t="shared" si="36"/>
        <v xml:space="preserve">,
</v>
      </c>
      <c r="K250" s="10" t="str">
        <f t="shared" si="35"/>
        <v xml:space="preserve">                "sp": "&lt;effectivedate -4cd YYYY-MM-DDT03:00:00+00:00&gt;",</v>
      </c>
      <c r="L250" t="str">
        <f t="shared" ca="1" si="37"/>
        <v xml:space="preserve">                "v": "0.635",</v>
      </c>
      <c r="M250" t="str">
        <f t="shared" si="38"/>
        <v xml:space="preserve">                "q": "E6",</v>
      </c>
      <c r="N250" t="str">
        <f t="shared" si="39"/>
        <v xml:space="preserve">                "e": "10",</v>
      </c>
      <c r="O250" t="str">
        <f t="shared" si="40"/>
        <v xml:space="preserve">                "arc": null</v>
      </c>
      <c r="P250" s="11" t="str">
        <f t="shared" ca="1" si="41"/>
        <v xml:space="preserve">              {
                "sp": "&lt;effectivedate -4cd YYYY-MM-DDT03:00:00+00:00&gt;",
                "v": "0.635",
                "q": "E6",
                "e": "10",
                "arc": null
              },
</v>
      </c>
    </row>
    <row r="251" spans="1:16" x14ac:dyDescent="0.25">
      <c r="A251" t="s">
        <v>291</v>
      </c>
      <c r="B251" cm="1">
        <f t="array" aca="1" ref="B251" ca="1">INDIRECT("'[LoadShape.xlsx]" &amp; 'Load Shape Criteria'!$H$4 &amp; " 22'!$L10")</f>
        <v>0.1</v>
      </c>
      <c r="C251" cm="1">
        <f t="array" aca="1" ref="C251" ca="1">INDIRECT("'[LoadShape.xlsx]" &amp; 'Load Shape Criteria'!$H$4 &amp; " 23'!$I$4") * $B$2</f>
        <v>57.599999999999973</v>
      </c>
      <c r="D251">
        <f>'Step 1160-1270'!G$11-10000</f>
        <v>366</v>
      </c>
      <c r="E251" s="3">
        <f t="shared" ca="1" si="33"/>
        <v>0.63541666666666707</v>
      </c>
      <c r="F251" s="3" t="s">
        <v>69</v>
      </c>
      <c r="G251" s="3">
        <v>10</v>
      </c>
      <c r="I251" s="33" t="str">
        <f t="shared" si="34"/>
        <v/>
      </c>
      <c r="J251" s="33" t="str">
        <f t="shared" si="36"/>
        <v xml:space="preserve">,
</v>
      </c>
      <c r="K251" s="10" t="str">
        <f t="shared" si="35"/>
        <v xml:space="preserve">                "sp": "&lt;effectivedate -4cd YYYY-MM-DDT03:30:00+00:00&gt;",</v>
      </c>
      <c r="L251" t="str">
        <f t="shared" ca="1" si="37"/>
        <v xml:space="preserve">                "v": "0.635",</v>
      </c>
      <c r="M251" t="str">
        <f t="shared" si="38"/>
        <v xml:space="preserve">                "q": "E6",</v>
      </c>
      <c r="N251" t="str">
        <f t="shared" si="39"/>
        <v xml:space="preserve">                "e": "10",</v>
      </c>
      <c r="O251" t="str">
        <f t="shared" si="40"/>
        <v xml:space="preserve">                "arc": null</v>
      </c>
      <c r="P251" s="11" t="str">
        <f t="shared" ca="1" si="41"/>
        <v xml:space="preserve">              {
                "sp": "&lt;effectivedate -4cd YYYY-MM-DDT03:30:00+00:00&gt;",
                "v": "0.635",
                "q": "E6",
                "e": "10",
                "arc": null
              },
</v>
      </c>
    </row>
    <row r="252" spans="1:16" x14ac:dyDescent="0.25">
      <c r="A252" t="s">
        <v>292</v>
      </c>
      <c r="B252" cm="1">
        <f t="array" aca="1" ref="B252" ca="1">INDIRECT("'[LoadShape.xlsx]" &amp; 'Load Shape Criteria'!$H$4 &amp; " 22'!$L11")</f>
        <v>0.1</v>
      </c>
      <c r="C252" cm="1">
        <f t="array" aca="1" ref="C252" ca="1">INDIRECT("'[LoadShape.xlsx]" &amp; 'Load Shape Criteria'!$H$4 &amp; " 23'!$I$4") * $B$2</f>
        <v>57.599999999999973</v>
      </c>
      <c r="D252">
        <f>'Step 1160-1270'!G$11-10000</f>
        <v>366</v>
      </c>
      <c r="E252" s="3">
        <f t="shared" ca="1" si="33"/>
        <v>0.63541666666666707</v>
      </c>
      <c r="F252" s="3" t="s">
        <v>69</v>
      </c>
      <c r="G252" s="3">
        <v>10</v>
      </c>
      <c r="I252" s="33" t="str">
        <f t="shared" si="34"/>
        <v/>
      </c>
      <c r="J252" s="33" t="str">
        <f t="shared" si="36"/>
        <v xml:space="preserve">,
</v>
      </c>
      <c r="K252" s="10" t="str">
        <f t="shared" si="35"/>
        <v xml:space="preserve">                "sp": "&lt;effectivedate -4cd YYYY-MM-DDT04:00:00+00:00&gt;",</v>
      </c>
      <c r="L252" t="str">
        <f t="shared" ca="1" si="37"/>
        <v xml:space="preserve">                "v": "0.635",</v>
      </c>
      <c r="M252" t="str">
        <f t="shared" si="38"/>
        <v xml:space="preserve">                "q": "E6",</v>
      </c>
      <c r="N252" t="str">
        <f t="shared" si="39"/>
        <v xml:space="preserve">                "e": "10",</v>
      </c>
      <c r="O252" t="str">
        <f t="shared" si="40"/>
        <v xml:space="preserve">                "arc": null</v>
      </c>
      <c r="P252" s="11" t="str">
        <f t="shared" ca="1" si="41"/>
        <v xml:space="preserve">              {
                "sp": "&lt;effectivedate -4cd YYYY-MM-DDT04:00:00+00:00&gt;",
                "v": "0.635",
                "q": "E6",
                "e": "10",
                "arc": null
              },
</v>
      </c>
    </row>
    <row r="253" spans="1:16" x14ac:dyDescent="0.25">
      <c r="A253" t="s">
        <v>293</v>
      </c>
      <c r="B253" cm="1">
        <f t="array" aca="1" ref="B253" ca="1">INDIRECT("'[LoadShape.xlsx]" &amp; 'Load Shape Criteria'!$H$4 &amp; " 22'!$L12")</f>
        <v>0.1</v>
      </c>
      <c r="C253" cm="1">
        <f t="array" aca="1" ref="C253" ca="1">INDIRECT("'[LoadShape.xlsx]" &amp; 'Load Shape Criteria'!$H$4 &amp; " 23'!$I$4") * $B$2</f>
        <v>57.599999999999973</v>
      </c>
      <c r="D253">
        <f>'Step 1160-1270'!G$11-10000</f>
        <v>366</v>
      </c>
      <c r="E253" s="3">
        <f t="shared" ca="1" si="33"/>
        <v>0.63541666666666707</v>
      </c>
      <c r="F253" s="3" t="s">
        <v>69</v>
      </c>
      <c r="G253" s="3">
        <v>10</v>
      </c>
      <c r="I253" s="33" t="str">
        <f t="shared" si="34"/>
        <v/>
      </c>
      <c r="J253" s="33" t="str">
        <f t="shared" si="36"/>
        <v xml:space="preserve">,
</v>
      </c>
      <c r="K253" s="10" t="str">
        <f t="shared" si="35"/>
        <v xml:space="preserve">                "sp": "&lt;effectivedate -4cd YYYY-MM-DDT04:30:00+00:00&gt;",</v>
      </c>
      <c r="L253" t="str">
        <f t="shared" ca="1" si="37"/>
        <v xml:space="preserve">                "v": "0.635",</v>
      </c>
      <c r="M253" t="str">
        <f t="shared" si="38"/>
        <v xml:space="preserve">                "q": "E6",</v>
      </c>
      <c r="N253" t="str">
        <f t="shared" si="39"/>
        <v xml:space="preserve">                "e": "10",</v>
      </c>
      <c r="O253" t="str">
        <f t="shared" si="40"/>
        <v xml:space="preserve">                "arc": null</v>
      </c>
      <c r="P253" s="11" t="str">
        <f t="shared" ca="1" si="41"/>
        <v xml:space="preserve">              {
                "sp": "&lt;effectivedate -4cd YYYY-MM-DDT04:30:00+00:00&gt;",
                "v": "0.635",
                "q": "E6",
                "e": "10",
                "arc": null
              },
</v>
      </c>
    </row>
    <row r="254" spans="1:16" x14ac:dyDescent="0.25">
      <c r="A254" t="s">
        <v>294</v>
      </c>
      <c r="B254" cm="1">
        <f t="array" aca="1" ref="B254" ca="1">INDIRECT("'[LoadShape.xlsx]" &amp; 'Load Shape Criteria'!$H$4 &amp; " 22'!$L13")</f>
        <v>0.1</v>
      </c>
      <c r="C254" cm="1">
        <f t="array" aca="1" ref="C254" ca="1">INDIRECT("'[LoadShape.xlsx]" &amp; 'Load Shape Criteria'!$H$4 &amp; " 23'!$I$4") * $B$2</f>
        <v>57.599999999999973</v>
      </c>
      <c r="D254">
        <f>'Step 1160-1270'!G$11-10000</f>
        <v>366</v>
      </c>
      <c r="E254" s="3">
        <f t="shared" ca="1" si="33"/>
        <v>0.63541666666666707</v>
      </c>
      <c r="F254" s="3" t="s">
        <v>69</v>
      </c>
      <c r="G254" s="3">
        <v>10</v>
      </c>
      <c r="I254" s="33" t="str">
        <f t="shared" si="34"/>
        <v/>
      </c>
      <c r="J254" s="33" t="str">
        <f t="shared" si="36"/>
        <v xml:space="preserve">,
</v>
      </c>
      <c r="K254" s="10" t="str">
        <f t="shared" si="35"/>
        <v xml:space="preserve">                "sp": "&lt;effectivedate -4cd YYYY-MM-DDT05:00:00+00:00&gt;",</v>
      </c>
      <c r="L254" t="str">
        <f t="shared" ca="1" si="37"/>
        <v xml:space="preserve">                "v": "0.635",</v>
      </c>
      <c r="M254" t="str">
        <f t="shared" si="38"/>
        <v xml:space="preserve">                "q": "E6",</v>
      </c>
      <c r="N254" t="str">
        <f t="shared" si="39"/>
        <v xml:space="preserve">                "e": "10",</v>
      </c>
      <c r="O254" t="str">
        <f t="shared" si="40"/>
        <v xml:space="preserve">                "arc": null</v>
      </c>
      <c r="P254" s="11" t="str">
        <f t="shared" ca="1" si="41"/>
        <v xml:space="preserve">              {
                "sp": "&lt;effectivedate -4cd YYYY-MM-DDT05:00:00+00:00&gt;",
                "v": "0.635",
                "q": "E6",
                "e": "10",
                "arc": null
              },
</v>
      </c>
    </row>
    <row r="255" spans="1:16" x14ac:dyDescent="0.25">
      <c r="A255" t="s">
        <v>295</v>
      </c>
      <c r="B255" cm="1">
        <f t="array" aca="1" ref="B255" ca="1">INDIRECT("'[LoadShape.xlsx]" &amp; 'Load Shape Criteria'!$H$4 &amp; " 22'!$L14")</f>
        <v>0.1</v>
      </c>
      <c r="C255" cm="1">
        <f t="array" aca="1" ref="C255" ca="1">INDIRECT("'[LoadShape.xlsx]" &amp; 'Load Shape Criteria'!$H$4 &amp; " 23'!$I$4") * $B$2</f>
        <v>57.599999999999973</v>
      </c>
      <c r="D255">
        <f>'Step 1160-1270'!G$11-10000</f>
        <v>366</v>
      </c>
      <c r="E255" s="3">
        <f t="shared" ca="1" si="33"/>
        <v>0.63541666666666707</v>
      </c>
      <c r="F255" s="3" t="s">
        <v>69</v>
      </c>
      <c r="G255" s="3">
        <v>10</v>
      </c>
      <c r="I255" s="33" t="str">
        <f t="shared" si="34"/>
        <v/>
      </c>
      <c r="J255" s="33" t="str">
        <f t="shared" si="36"/>
        <v xml:space="preserve">,
</v>
      </c>
      <c r="K255" s="10" t="str">
        <f t="shared" si="35"/>
        <v xml:space="preserve">                "sp": "&lt;effectivedate -4cd YYYY-MM-DDT05:30:00+00:00&gt;",</v>
      </c>
      <c r="L255" t="str">
        <f t="shared" ca="1" si="37"/>
        <v xml:space="preserve">                "v": "0.635",</v>
      </c>
      <c r="M255" t="str">
        <f t="shared" si="38"/>
        <v xml:space="preserve">                "q": "E6",</v>
      </c>
      <c r="N255" t="str">
        <f t="shared" si="39"/>
        <v xml:space="preserve">                "e": "10",</v>
      </c>
      <c r="O255" t="str">
        <f t="shared" si="40"/>
        <v xml:space="preserve">                "arc": null</v>
      </c>
      <c r="P255" s="11" t="str">
        <f t="shared" ca="1" si="41"/>
        <v xml:space="preserve">              {
                "sp": "&lt;effectivedate -4cd YYYY-MM-DDT05:30:00+00:00&gt;",
                "v": "0.635",
                "q": "E6",
                "e": "10",
                "arc": null
              },
</v>
      </c>
    </row>
    <row r="256" spans="1:16" x14ac:dyDescent="0.25">
      <c r="A256" t="s">
        <v>296</v>
      </c>
      <c r="B256" cm="1">
        <f t="array" aca="1" ref="B256" ca="1">INDIRECT("'[LoadShape.xlsx]" &amp; 'Load Shape Criteria'!$H$4 &amp; " 22'!$L15")</f>
        <v>0.1</v>
      </c>
      <c r="C256" cm="1">
        <f t="array" aca="1" ref="C256" ca="1">INDIRECT("'[LoadShape.xlsx]" &amp; 'Load Shape Criteria'!$H$4 &amp; " 23'!$I$4") * $B$2</f>
        <v>57.599999999999973</v>
      </c>
      <c r="D256">
        <f>'Step 1160-1270'!G$11-10000</f>
        <v>366</v>
      </c>
      <c r="E256" s="3">
        <f t="shared" ca="1" si="33"/>
        <v>0.63541666666666707</v>
      </c>
      <c r="F256" s="3" t="s">
        <v>69</v>
      </c>
      <c r="G256" s="3">
        <v>10</v>
      </c>
      <c r="I256" s="33" t="str">
        <f t="shared" si="34"/>
        <v/>
      </c>
      <c r="J256" s="33" t="str">
        <f t="shared" si="36"/>
        <v xml:space="preserve">,
</v>
      </c>
      <c r="K256" s="10" t="str">
        <f t="shared" si="35"/>
        <v xml:space="preserve">                "sp": "&lt;effectivedate -4cd YYYY-MM-DDT06:00:00+00:00&gt;",</v>
      </c>
      <c r="L256" t="str">
        <f t="shared" ca="1" si="37"/>
        <v xml:space="preserve">                "v": "0.635",</v>
      </c>
      <c r="M256" t="str">
        <f t="shared" si="38"/>
        <v xml:space="preserve">                "q": "E6",</v>
      </c>
      <c r="N256" t="str">
        <f t="shared" si="39"/>
        <v xml:space="preserve">                "e": "10",</v>
      </c>
      <c r="O256" t="str">
        <f t="shared" si="40"/>
        <v xml:space="preserve">                "arc": null</v>
      </c>
      <c r="P256" s="11" t="str">
        <f t="shared" ca="1" si="41"/>
        <v xml:space="preserve">              {
                "sp": "&lt;effectivedate -4cd YYYY-MM-DDT06:00:00+00:00&gt;",
                "v": "0.635",
                "q": "E6",
                "e": "10",
                "arc": null
              },
</v>
      </c>
    </row>
    <row r="257" spans="1:16" x14ac:dyDescent="0.25">
      <c r="A257" t="s">
        <v>297</v>
      </c>
      <c r="B257" cm="1">
        <f t="array" aca="1" ref="B257" ca="1">INDIRECT("'[LoadShape.xlsx]" &amp; 'Load Shape Criteria'!$H$4 &amp; " 22'!$L16")</f>
        <v>0.1</v>
      </c>
      <c r="C257" cm="1">
        <f t="array" aca="1" ref="C257" ca="1">INDIRECT("'[LoadShape.xlsx]" &amp; 'Load Shape Criteria'!$H$4 &amp; " 23'!$I$4") * $B$2</f>
        <v>57.599999999999973</v>
      </c>
      <c r="D257">
        <f>'Step 1160-1270'!G$11-10000</f>
        <v>366</v>
      </c>
      <c r="E257" s="3">
        <f t="shared" ca="1" si="33"/>
        <v>0.63541666666666707</v>
      </c>
      <c r="F257" s="3" t="s">
        <v>69</v>
      </c>
      <c r="G257" s="3">
        <v>10</v>
      </c>
      <c r="I257" s="33" t="str">
        <f t="shared" si="34"/>
        <v/>
      </c>
      <c r="J257" s="33" t="str">
        <f t="shared" si="36"/>
        <v xml:space="preserve">,
</v>
      </c>
      <c r="K257" s="10" t="str">
        <f t="shared" si="35"/>
        <v xml:space="preserve">                "sp": "&lt;effectivedate -4cd YYYY-MM-DDT06:30:00+00:00&gt;",</v>
      </c>
      <c r="L257" t="str">
        <f t="shared" ca="1" si="37"/>
        <v xml:space="preserve">                "v": "0.635",</v>
      </c>
      <c r="M257" t="str">
        <f t="shared" si="38"/>
        <v xml:space="preserve">                "q": "E6",</v>
      </c>
      <c r="N257" t="str">
        <f t="shared" si="39"/>
        <v xml:space="preserve">                "e": "10",</v>
      </c>
      <c r="O257" t="str">
        <f t="shared" si="40"/>
        <v xml:space="preserve">                "arc": null</v>
      </c>
      <c r="P257" s="11" t="str">
        <f t="shared" ca="1" si="41"/>
        <v xml:space="preserve">              {
                "sp": "&lt;effectivedate -4cd YYYY-MM-DDT06:30:00+00:00&gt;",
                "v": "0.635",
                "q": "E6",
                "e": "10",
                "arc": null
              },
</v>
      </c>
    </row>
    <row r="258" spans="1:16" x14ac:dyDescent="0.25">
      <c r="A258" t="s">
        <v>298</v>
      </c>
      <c r="B258" cm="1">
        <f t="array" aca="1" ref="B258" ca="1">INDIRECT("'[LoadShape.xlsx]" &amp; 'Load Shape Criteria'!$H$4 &amp; " 22'!$L17")</f>
        <v>0.1</v>
      </c>
      <c r="C258" cm="1">
        <f t="array" aca="1" ref="C258" ca="1">INDIRECT("'[LoadShape.xlsx]" &amp; 'Load Shape Criteria'!$H$4 &amp; " 23'!$I$4") * $B$2</f>
        <v>57.599999999999973</v>
      </c>
      <c r="D258">
        <f>'Step 1160-1270'!G$11-10000</f>
        <v>366</v>
      </c>
      <c r="E258" s="3">
        <f t="shared" ca="1" si="33"/>
        <v>0.63541666666666707</v>
      </c>
      <c r="F258" s="3" t="s">
        <v>69</v>
      </c>
      <c r="G258" s="3">
        <v>10</v>
      </c>
      <c r="I258" s="33" t="str">
        <f t="shared" si="34"/>
        <v/>
      </c>
      <c r="J258" s="33" t="str">
        <f t="shared" si="36"/>
        <v xml:space="preserve">,
</v>
      </c>
      <c r="K258" s="10" t="str">
        <f t="shared" si="35"/>
        <v xml:space="preserve">                "sp": "&lt;effectivedate -4cd YYYY-MM-DDT07:00:00+00:00&gt;",</v>
      </c>
      <c r="L258" t="str">
        <f t="shared" ca="1" si="37"/>
        <v xml:space="preserve">                "v": "0.635",</v>
      </c>
      <c r="M258" t="str">
        <f t="shared" si="38"/>
        <v xml:space="preserve">                "q": "E6",</v>
      </c>
      <c r="N258" t="str">
        <f t="shared" si="39"/>
        <v xml:space="preserve">                "e": "10",</v>
      </c>
      <c r="O258" t="str">
        <f t="shared" si="40"/>
        <v xml:space="preserve">                "arc": null</v>
      </c>
      <c r="P258" s="11" t="str">
        <f t="shared" ca="1" si="41"/>
        <v xml:space="preserve">              {
                "sp": "&lt;effectivedate -4cd YYYY-MM-DDT07:00:00+00:00&gt;",
                "v": "0.635",
                "q": "E6",
                "e": "10",
                "arc": null
              },
</v>
      </c>
    </row>
    <row r="259" spans="1:16" x14ac:dyDescent="0.25">
      <c r="A259" t="s">
        <v>299</v>
      </c>
      <c r="B259" cm="1">
        <f t="array" aca="1" ref="B259" ca="1">INDIRECT("'[LoadShape.xlsx]" &amp; 'Load Shape Criteria'!$H$4 &amp; " 22'!$L18")</f>
        <v>0.1</v>
      </c>
      <c r="C259" cm="1">
        <f t="array" aca="1" ref="C259" ca="1">INDIRECT("'[LoadShape.xlsx]" &amp; 'Load Shape Criteria'!$H$4 &amp; " 23'!$I$4") * $B$2</f>
        <v>57.599999999999973</v>
      </c>
      <c r="D259">
        <f>'Step 1160-1270'!G$11-10000</f>
        <v>366</v>
      </c>
      <c r="E259" s="3">
        <f t="shared" ca="1" si="33"/>
        <v>0.63541666666666707</v>
      </c>
      <c r="F259" s="3" t="s">
        <v>69</v>
      </c>
      <c r="G259" s="3">
        <v>10</v>
      </c>
      <c r="I259" s="33" t="str">
        <f t="shared" si="34"/>
        <v/>
      </c>
      <c r="J259" s="33" t="str">
        <f t="shared" si="36"/>
        <v xml:space="preserve">,
</v>
      </c>
      <c r="K259" s="10" t="str">
        <f t="shared" si="35"/>
        <v xml:space="preserve">                "sp": "&lt;effectivedate -4cd YYYY-MM-DDT07:30:00+00:00&gt;",</v>
      </c>
      <c r="L259" t="str">
        <f t="shared" ca="1" si="37"/>
        <v xml:space="preserve">                "v": "0.635",</v>
      </c>
      <c r="M259" t="str">
        <f t="shared" si="38"/>
        <v xml:space="preserve">                "q": "E6",</v>
      </c>
      <c r="N259" t="str">
        <f t="shared" si="39"/>
        <v xml:space="preserve">                "e": "10",</v>
      </c>
      <c r="O259" t="str">
        <f t="shared" si="40"/>
        <v xml:space="preserve">                "arc": null</v>
      </c>
      <c r="P259" s="11" t="str">
        <f t="shared" ca="1" si="41"/>
        <v xml:space="preserve">              {
                "sp": "&lt;effectivedate -4cd YYYY-MM-DDT07:30:00+00:00&gt;",
                "v": "0.635",
                "q": "E6",
                "e": "10",
                "arc": null
              },
</v>
      </c>
    </row>
    <row r="260" spans="1:16" x14ac:dyDescent="0.25">
      <c r="A260" t="s">
        <v>300</v>
      </c>
      <c r="B260" cm="1">
        <f t="array" aca="1" ref="B260" ca="1">INDIRECT("'[LoadShape.xlsx]" &amp; 'Load Shape Criteria'!$H$4 &amp; " 22'!$L19")</f>
        <v>0.1</v>
      </c>
      <c r="C260" cm="1">
        <f t="array" aca="1" ref="C260" ca="1">INDIRECT("'[LoadShape.xlsx]" &amp; 'Load Shape Criteria'!$H$4 &amp; " 23'!$I$4") * $B$2</f>
        <v>57.599999999999973</v>
      </c>
      <c r="D260">
        <f>'Step 1160-1270'!G$11-10000</f>
        <v>366</v>
      </c>
      <c r="E260" s="3">
        <f t="shared" ca="1" si="33"/>
        <v>0.63541666666666707</v>
      </c>
      <c r="F260" s="3" t="s">
        <v>69</v>
      </c>
      <c r="G260" s="3">
        <v>10</v>
      </c>
      <c r="I260" s="33" t="str">
        <f t="shared" si="34"/>
        <v/>
      </c>
      <c r="J260" s="33" t="str">
        <f t="shared" si="36"/>
        <v xml:space="preserve">,
</v>
      </c>
      <c r="K260" s="10" t="str">
        <f t="shared" si="35"/>
        <v xml:space="preserve">                "sp": "&lt;effectivedate -4cd YYYY-MM-DDT08:00:00+00:00&gt;",</v>
      </c>
      <c r="L260" t="str">
        <f t="shared" ca="1" si="37"/>
        <v xml:space="preserve">                "v": "0.635",</v>
      </c>
      <c r="M260" t="str">
        <f t="shared" si="38"/>
        <v xml:space="preserve">                "q": "E6",</v>
      </c>
      <c r="N260" t="str">
        <f t="shared" si="39"/>
        <v xml:space="preserve">                "e": "10",</v>
      </c>
      <c r="O260" t="str">
        <f t="shared" si="40"/>
        <v xml:space="preserve">                "arc": null</v>
      </c>
      <c r="P260" s="11" t="str">
        <f t="shared" ca="1" si="41"/>
        <v xml:space="preserve">              {
                "sp": "&lt;effectivedate -4cd YYYY-MM-DDT08:00:00+00:00&gt;",
                "v": "0.635",
                "q": "E6",
                "e": "10",
                "arc": null
              },
</v>
      </c>
    </row>
    <row r="261" spans="1:16" x14ac:dyDescent="0.25">
      <c r="A261" t="s">
        <v>301</v>
      </c>
      <c r="B261" cm="1">
        <f t="array" aca="1" ref="B261" ca="1">INDIRECT("'[LoadShape.xlsx]" &amp; 'Load Shape Criteria'!$H$4 &amp; " 22'!$L20")</f>
        <v>0.2</v>
      </c>
      <c r="C261" cm="1">
        <f t="array" aca="1" ref="C261" ca="1">INDIRECT("'[LoadShape.xlsx]" &amp; 'Load Shape Criteria'!$H$4 &amp; " 23'!$I$4") * $B$2</f>
        <v>57.599999999999973</v>
      </c>
      <c r="D261">
        <f>'Step 1160-1270'!G$11-10000</f>
        <v>366</v>
      </c>
      <c r="E261" s="3">
        <f t="shared" ref="E261:E324" ca="1" si="42">(B261/(C261))*(D261)</f>
        <v>1.2708333333333341</v>
      </c>
      <c r="F261" s="3" t="s">
        <v>69</v>
      </c>
      <c r="G261" s="3">
        <v>10</v>
      </c>
      <c r="I261" s="33" t="str">
        <f t="shared" si="34"/>
        <v/>
      </c>
      <c r="J261" s="33" t="str">
        <f t="shared" si="36"/>
        <v xml:space="preserve">,
</v>
      </c>
      <c r="K261" s="10" t="str">
        <f t="shared" si="35"/>
        <v xml:space="preserve">                "sp": "&lt;effectivedate -4cd YYYY-MM-DDT08:30:00+00:00&gt;",</v>
      </c>
      <c r="L261" t="str">
        <f t="shared" ca="1" si="37"/>
        <v xml:space="preserve">                "v": "1.271",</v>
      </c>
      <c r="M261" t="str">
        <f t="shared" si="38"/>
        <v xml:space="preserve">                "q": "E6",</v>
      </c>
      <c r="N261" t="str">
        <f t="shared" si="39"/>
        <v xml:space="preserve">                "e": "10",</v>
      </c>
      <c r="O261" t="str">
        <f t="shared" si="40"/>
        <v xml:space="preserve">                "arc": null</v>
      </c>
      <c r="P261" s="11" t="str">
        <f t="shared" ca="1" si="41"/>
        <v xml:space="preserve">              {
                "sp": "&lt;effectivedate -4cd YYYY-MM-DDT08:30:00+00:00&gt;",
                "v": "1.271",
                "q": "E6",
                "e": "10",
                "arc": null
              },
</v>
      </c>
    </row>
    <row r="262" spans="1:16" x14ac:dyDescent="0.25">
      <c r="A262" t="s">
        <v>302</v>
      </c>
      <c r="B262" cm="1">
        <f t="array" aca="1" ref="B262" ca="1">INDIRECT("'[LoadShape.xlsx]" &amp; 'Load Shape Criteria'!$H$4 &amp; " 22'!$L21")</f>
        <v>0.2</v>
      </c>
      <c r="C262" cm="1">
        <f t="array" aca="1" ref="C262" ca="1">INDIRECT("'[LoadShape.xlsx]" &amp; 'Load Shape Criteria'!$H$4 &amp; " 23'!$I$4") * $B$2</f>
        <v>57.599999999999973</v>
      </c>
      <c r="D262">
        <f>'Step 1160-1270'!G$11-10000</f>
        <v>366</v>
      </c>
      <c r="E262" s="3">
        <f t="shared" ca="1" si="42"/>
        <v>1.2708333333333341</v>
      </c>
      <c r="F262" s="3" t="s">
        <v>69</v>
      </c>
      <c r="G262" s="3">
        <v>10</v>
      </c>
      <c r="I262" s="33" t="str">
        <f t="shared" ref="I262:I325" si="43">IF(ISERROR(FIND("T00:30:00",$A262)),"","          {
            ""settlementDay"": {
              ""settlementDayDate"": """&amp;SUBSTITUTE($A262,"00:30","00:00")&amp;""",
              ""periodDuration"": 30
            },
            ""consumptionPeriods"": [
")</f>
        <v/>
      </c>
      <c r="J262" s="33" t="str">
        <f t="shared" si="36"/>
        <v xml:space="preserve">,
</v>
      </c>
      <c r="K262" s="10" t="str">
        <f t="shared" ref="K262:K325" si="44">"                ""sp"": """&amp;$A262&amp;""","</f>
        <v xml:space="preserve">                "sp": "&lt;effectivedate -4cd YYYY-MM-DDT09:00:00+00:00&gt;",</v>
      </c>
      <c r="L262" t="str">
        <f t="shared" ca="1" si="37"/>
        <v xml:space="preserve">                "v": "1.271",</v>
      </c>
      <c r="M262" t="str">
        <f t="shared" si="38"/>
        <v xml:space="preserve">                "q": "E6",</v>
      </c>
      <c r="N262" t="str">
        <f t="shared" si="39"/>
        <v xml:space="preserve">                "e": "10",</v>
      </c>
      <c r="O262" t="str">
        <f t="shared" si="40"/>
        <v xml:space="preserve">                "arc": null</v>
      </c>
      <c r="P262" s="11" t="str">
        <f t="shared" ca="1" si="41"/>
        <v xml:space="preserve">              {
                "sp": "&lt;effectivedate -4cd YYYY-MM-DDT09:00:00+00:00&gt;",
                "v": "1.271",
                "q": "E6",
                "e": "10",
                "arc": null
              },
</v>
      </c>
    </row>
    <row r="263" spans="1:16" x14ac:dyDescent="0.25">
      <c r="A263" t="s">
        <v>303</v>
      </c>
      <c r="B263" cm="1">
        <f t="array" aca="1" ref="B263" ca="1">INDIRECT("'[LoadShape.xlsx]" &amp; 'Load Shape Criteria'!$H$4 &amp; " 22'!$L22")</f>
        <v>0.2</v>
      </c>
      <c r="C263" cm="1">
        <f t="array" aca="1" ref="C263" ca="1">INDIRECT("'[LoadShape.xlsx]" &amp; 'Load Shape Criteria'!$H$4 &amp; " 23'!$I$4") * $B$2</f>
        <v>57.599999999999973</v>
      </c>
      <c r="D263">
        <f>'Step 1160-1270'!G$11-10000</f>
        <v>366</v>
      </c>
      <c r="E263" s="3">
        <f t="shared" ca="1" si="42"/>
        <v>1.2708333333333341</v>
      </c>
      <c r="F263" s="3" t="s">
        <v>69</v>
      </c>
      <c r="G263" s="3">
        <v>10</v>
      </c>
      <c r="I263" s="33" t="str">
        <f t="shared" si="43"/>
        <v/>
      </c>
      <c r="J263" s="33" t="str">
        <f t="shared" si="36"/>
        <v xml:space="preserve">,
</v>
      </c>
      <c r="K263" s="10" t="str">
        <f t="shared" si="44"/>
        <v xml:space="preserve">                "sp": "&lt;effectivedate -4cd YYYY-MM-DDT09:30:00+00:00&gt;",</v>
      </c>
      <c r="L263" t="str">
        <f t="shared" ca="1" si="37"/>
        <v xml:space="preserve">                "v": "1.271",</v>
      </c>
      <c r="M263" t="str">
        <f t="shared" si="38"/>
        <v xml:space="preserve">                "q": "E6",</v>
      </c>
      <c r="N263" t="str">
        <f t="shared" si="39"/>
        <v xml:space="preserve">                "e": "10",</v>
      </c>
      <c r="O263" t="str">
        <f t="shared" si="40"/>
        <v xml:space="preserve">                "arc": null</v>
      </c>
      <c r="P263" s="11" t="str">
        <f t="shared" ca="1" si="41"/>
        <v xml:space="preserve">              {
                "sp": "&lt;effectivedate -4cd YYYY-MM-DDT09:30:00+00:00&gt;",
                "v": "1.271",
                "q": "E6",
                "e": "10",
                "arc": null
              },
</v>
      </c>
    </row>
    <row r="264" spans="1:16" x14ac:dyDescent="0.25">
      <c r="A264" t="s">
        <v>304</v>
      </c>
      <c r="B264" cm="1">
        <f t="array" aca="1" ref="B264" ca="1">INDIRECT("'[LoadShape.xlsx]" &amp; 'Load Shape Criteria'!$H$4 &amp; " 22'!$L23")</f>
        <v>0.2</v>
      </c>
      <c r="C264" cm="1">
        <f t="array" aca="1" ref="C264" ca="1">INDIRECT("'[LoadShape.xlsx]" &amp; 'Load Shape Criteria'!$H$4 &amp; " 23'!$I$4") * $B$2</f>
        <v>57.599999999999973</v>
      </c>
      <c r="D264">
        <f>'Step 1160-1270'!G$11-10000</f>
        <v>366</v>
      </c>
      <c r="E264" s="3">
        <f t="shared" ca="1" si="42"/>
        <v>1.2708333333333341</v>
      </c>
      <c r="F264" s="3" t="s">
        <v>69</v>
      </c>
      <c r="G264" s="3">
        <v>10</v>
      </c>
      <c r="I264" s="33" t="str">
        <f t="shared" si="43"/>
        <v/>
      </c>
      <c r="J264" s="33" t="str">
        <f t="shared" si="36"/>
        <v xml:space="preserve">,
</v>
      </c>
      <c r="K264" s="10" t="str">
        <f t="shared" si="44"/>
        <v xml:space="preserve">                "sp": "&lt;effectivedate -4cd YYYY-MM-DDT10:00:00+00:00&gt;",</v>
      </c>
      <c r="L264" t="str">
        <f t="shared" ca="1" si="37"/>
        <v xml:space="preserve">                "v": "1.271",</v>
      </c>
      <c r="M264" t="str">
        <f t="shared" si="38"/>
        <v xml:space="preserve">                "q": "E6",</v>
      </c>
      <c r="N264" t="str">
        <f t="shared" si="39"/>
        <v xml:space="preserve">                "e": "10",</v>
      </c>
      <c r="O264" t="str">
        <f t="shared" si="40"/>
        <v xml:space="preserve">                "arc": null</v>
      </c>
      <c r="P264" s="11" t="str">
        <f t="shared" ca="1" si="41"/>
        <v xml:space="preserve">              {
                "sp": "&lt;effectivedate -4cd YYYY-MM-DDT10:00:00+00:00&gt;",
                "v": "1.271",
                "q": "E6",
                "e": "10",
                "arc": null
              },
</v>
      </c>
    </row>
    <row r="265" spans="1:16" x14ac:dyDescent="0.25">
      <c r="A265" t="s">
        <v>305</v>
      </c>
      <c r="B265" cm="1">
        <f t="array" aca="1" ref="B265" ca="1">INDIRECT("'[LoadShape.xlsx]" &amp; 'Load Shape Criteria'!$H$4 &amp; " 22'!$L24")</f>
        <v>0.2</v>
      </c>
      <c r="C265" cm="1">
        <f t="array" aca="1" ref="C265" ca="1">INDIRECT("'[LoadShape.xlsx]" &amp; 'Load Shape Criteria'!$H$4 &amp; " 23'!$I$4") * $B$2</f>
        <v>57.599999999999973</v>
      </c>
      <c r="D265">
        <f>'Step 1160-1270'!G$11-10000</f>
        <v>366</v>
      </c>
      <c r="E265" s="3">
        <f t="shared" ca="1" si="42"/>
        <v>1.2708333333333341</v>
      </c>
      <c r="F265" s="3" t="s">
        <v>69</v>
      </c>
      <c r="G265" s="3">
        <v>10</v>
      </c>
      <c r="I265" s="33" t="str">
        <f t="shared" si="43"/>
        <v/>
      </c>
      <c r="J265" s="33" t="str">
        <f t="shared" si="36"/>
        <v xml:space="preserve">,
</v>
      </c>
      <c r="K265" s="10" t="str">
        <f t="shared" si="44"/>
        <v xml:space="preserve">                "sp": "&lt;effectivedate -4cd YYYY-MM-DDT10:30:00+00:00&gt;",</v>
      </c>
      <c r="L265" t="str">
        <f t="shared" ca="1" si="37"/>
        <v xml:space="preserve">                "v": "1.271",</v>
      </c>
      <c r="M265" t="str">
        <f t="shared" si="38"/>
        <v xml:space="preserve">                "q": "E6",</v>
      </c>
      <c r="N265" t="str">
        <f t="shared" si="39"/>
        <v xml:space="preserve">                "e": "10",</v>
      </c>
      <c r="O265" t="str">
        <f t="shared" si="40"/>
        <v xml:space="preserve">                "arc": null</v>
      </c>
      <c r="P265" s="11" t="str">
        <f t="shared" ca="1" si="41"/>
        <v xml:space="preserve">              {
                "sp": "&lt;effectivedate -4cd YYYY-MM-DDT10:30:00+00:00&gt;",
                "v": "1.271",
                "q": "E6",
                "e": "10",
                "arc": null
              },
</v>
      </c>
    </row>
    <row r="266" spans="1:16" x14ac:dyDescent="0.25">
      <c r="A266" t="s">
        <v>306</v>
      </c>
      <c r="B266" cm="1">
        <f t="array" aca="1" ref="B266" ca="1">INDIRECT("'[LoadShape.xlsx]" &amp; 'Load Shape Criteria'!$H$4 &amp; " 22'!$L25")</f>
        <v>0.2</v>
      </c>
      <c r="C266" cm="1">
        <f t="array" aca="1" ref="C266" ca="1">INDIRECT("'[LoadShape.xlsx]" &amp; 'Load Shape Criteria'!$H$4 &amp; " 23'!$I$4") * $B$2</f>
        <v>57.599999999999973</v>
      </c>
      <c r="D266">
        <f>'Step 1160-1270'!G$11-10000</f>
        <v>366</v>
      </c>
      <c r="E266" s="3">
        <f t="shared" ca="1" si="42"/>
        <v>1.2708333333333341</v>
      </c>
      <c r="F266" s="3" t="s">
        <v>69</v>
      </c>
      <c r="G266" s="3">
        <v>10</v>
      </c>
      <c r="I266" s="33" t="str">
        <f t="shared" si="43"/>
        <v/>
      </c>
      <c r="J266" s="33" t="str">
        <f t="shared" si="36"/>
        <v xml:space="preserve">,
</v>
      </c>
      <c r="K266" s="10" t="str">
        <f t="shared" si="44"/>
        <v xml:space="preserve">                "sp": "&lt;effectivedate -4cd YYYY-MM-DDT11:00:00+00:00&gt;",</v>
      </c>
      <c r="L266" t="str">
        <f t="shared" ca="1" si="37"/>
        <v xml:space="preserve">                "v": "1.271",</v>
      </c>
      <c r="M266" t="str">
        <f t="shared" si="38"/>
        <v xml:space="preserve">                "q": "E6",</v>
      </c>
      <c r="N266" t="str">
        <f t="shared" si="39"/>
        <v xml:space="preserve">                "e": "10",</v>
      </c>
      <c r="O266" t="str">
        <f t="shared" si="40"/>
        <v xml:space="preserve">                "arc": null</v>
      </c>
      <c r="P266" s="11" t="str">
        <f t="shared" ca="1" si="41"/>
        <v xml:space="preserve">              {
                "sp": "&lt;effectivedate -4cd YYYY-MM-DDT11:00:00+00:00&gt;",
                "v": "1.271",
                "q": "E6",
                "e": "10",
                "arc": null
              },
</v>
      </c>
    </row>
    <row r="267" spans="1:16" x14ac:dyDescent="0.25">
      <c r="A267" t="s">
        <v>307</v>
      </c>
      <c r="B267" cm="1">
        <f t="array" aca="1" ref="B267" ca="1">INDIRECT("'[LoadShape.xlsx]" &amp; 'Load Shape Criteria'!$H$4 &amp; " 22'!$L26")</f>
        <v>0.2</v>
      </c>
      <c r="C267" cm="1">
        <f t="array" aca="1" ref="C267" ca="1">INDIRECT("'[LoadShape.xlsx]" &amp; 'Load Shape Criteria'!$H$4 &amp; " 23'!$I$4") * $B$2</f>
        <v>57.599999999999973</v>
      </c>
      <c r="D267">
        <f>'Step 1160-1270'!G$11-10000</f>
        <v>366</v>
      </c>
      <c r="E267" s="3">
        <f t="shared" ca="1" si="42"/>
        <v>1.2708333333333341</v>
      </c>
      <c r="F267" s="3" t="s">
        <v>69</v>
      </c>
      <c r="G267" s="3">
        <v>10</v>
      </c>
      <c r="I267" s="33" t="str">
        <f t="shared" si="43"/>
        <v/>
      </c>
      <c r="J267" s="33" t="str">
        <f t="shared" si="36"/>
        <v xml:space="preserve">,
</v>
      </c>
      <c r="K267" s="10" t="str">
        <f t="shared" si="44"/>
        <v xml:space="preserve">                "sp": "&lt;effectivedate -4cd YYYY-MM-DDT11:30:00+00:00&gt;",</v>
      </c>
      <c r="L267" t="str">
        <f t="shared" ca="1" si="37"/>
        <v xml:space="preserve">                "v": "1.271",</v>
      </c>
      <c r="M267" t="str">
        <f t="shared" si="38"/>
        <v xml:space="preserve">                "q": "E6",</v>
      </c>
      <c r="N267" t="str">
        <f t="shared" si="39"/>
        <v xml:space="preserve">                "e": "10",</v>
      </c>
      <c r="O267" t="str">
        <f t="shared" si="40"/>
        <v xml:space="preserve">                "arc": null</v>
      </c>
      <c r="P267" s="11" t="str">
        <f t="shared" ca="1" si="41"/>
        <v xml:space="preserve">              {
                "sp": "&lt;effectivedate -4cd YYYY-MM-DDT11:30:00+00:00&gt;",
                "v": "1.271",
                "q": "E6",
                "e": "10",
                "arc": null
              },
</v>
      </c>
    </row>
    <row r="268" spans="1:16" x14ac:dyDescent="0.25">
      <c r="A268" t="s">
        <v>308</v>
      </c>
      <c r="B268" cm="1">
        <f t="array" aca="1" ref="B268" ca="1">INDIRECT("'[LoadShape.xlsx]" &amp; 'Load Shape Criteria'!$H$4 &amp; " 22'!$L27")</f>
        <v>0.2</v>
      </c>
      <c r="C268" cm="1">
        <f t="array" aca="1" ref="C268" ca="1">INDIRECT("'[LoadShape.xlsx]" &amp; 'Load Shape Criteria'!$H$4 &amp; " 23'!$I$4") * $B$2</f>
        <v>57.599999999999973</v>
      </c>
      <c r="D268">
        <f>'Step 1160-1270'!G$11-10000</f>
        <v>366</v>
      </c>
      <c r="E268" s="3">
        <f t="shared" ca="1" si="42"/>
        <v>1.2708333333333341</v>
      </c>
      <c r="F268" s="3" t="s">
        <v>69</v>
      </c>
      <c r="G268" s="3">
        <v>10</v>
      </c>
      <c r="I268" s="33" t="str">
        <f t="shared" si="43"/>
        <v/>
      </c>
      <c r="J268" s="33" t="str">
        <f t="shared" si="36"/>
        <v xml:space="preserve">,
</v>
      </c>
      <c r="K268" s="10" t="str">
        <f t="shared" si="44"/>
        <v xml:space="preserve">                "sp": "&lt;effectivedate -4cd YYYY-MM-DDT12:00:00+00:00&gt;",</v>
      </c>
      <c r="L268" t="str">
        <f t="shared" ca="1" si="37"/>
        <v xml:space="preserve">                "v": "1.271",</v>
      </c>
      <c r="M268" t="str">
        <f t="shared" si="38"/>
        <v xml:space="preserve">                "q": "E6",</v>
      </c>
      <c r="N268" t="str">
        <f t="shared" si="39"/>
        <v xml:space="preserve">                "e": "10",</v>
      </c>
      <c r="O268" t="str">
        <f t="shared" si="40"/>
        <v xml:space="preserve">                "arc": null</v>
      </c>
      <c r="P268" s="11" t="str">
        <f t="shared" ca="1" si="41"/>
        <v xml:space="preserve">              {
                "sp": "&lt;effectivedate -4cd YYYY-MM-DDT12:00:00+00:00&gt;",
                "v": "1.271",
                "q": "E6",
                "e": "10",
                "arc": null
              },
</v>
      </c>
    </row>
    <row r="269" spans="1:16" x14ac:dyDescent="0.25">
      <c r="A269" t="s">
        <v>309</v>
      </c>
      <c r="B269" cm="1">
        <f t="array" aca="1" ref="B269" ca="1">INDIRECT("'[LoadShape.xlsx]" &amp; 'Load Shape Criteria'!$H$4 &amp; " 22'!$L28")</f>
        <v>0.2</v>
      </c>
      <c r="C269" cm="1">
        <f t="array" aca="1" ref="C269" ca="1">INDIRECT("'[LoadShape.xlsx]" &amp; 'Load Shape Criteria'!$H$4 &amp; " 23'!$I$4") * $B$2</f>
        <v>57.599999999999973</v>
      </c>
      <c r="D269">
        <f>'Step 1160-1270'!G$11-10000</f>
        <v>366</v>
      </c>
      <c r="E269" s="3">
        <f t="shared" ca="1" si="42"/>
        <v>1.2708333333333341</v>
      </c>
      <c r="F269" s="3" t="s">
        <v>69</v>
      </c>
      <c r="G269" s="3">
        <v>10</v>
      </c>
      <c r="I269" s="33" t="str">
        <f t="shared" si="43"/>
        <v/>
      </c>
      <c r="J269" s="33" t="str">
        <f t="shared" si="36"/>
        <v xml:space="preserve">,
</v>
      </c>
      <c r="K269" s="10" t="str">
        <f t="shared" si="44"/>
        <v xml:space="preserve">                "sp": "&lt;effectivedate -4cd YYYY-MM-DDT12:30:00+00:00&gt;",</v>
      </c>
      <c r="L269" t="str">
        <f t="shared" ca="1" si="37"/>
        <v xml:space="preserve">                "v": "1.271",</v>
      </c>
      <c r="M269" t="str">
        <f t="shared" si="38"/>
        <v xml:space="preserve">                "q": "E6",</v>
      </c>
      <c r="N269" t="str">
        <f t="shared" si="39"/>
        <v xml:space="preserve">                "e": "10",</v>
      </c>
      <c r="O269" t="str">
        <f t="shared" si="40"/>
        <v xml:space="preserve">                "arc": null</v>
      </c>
      <c r="P269" s="11" t="str">
        <f t="shared" ca="1" si="41"/>
        <v xml:space="preserve">              {
                "sp": "&lt;effectivedate -4cd YYYY-MM-DDT12:30:00+00:00&gt;",
                "v": "1.271",
                "q": "E6",
                "e": "10",
                "arc": null
              },
</v>
      </c>
    </row>
    <row r="270" spans="1:16" x14ac:dyDescent="0.25">
      <c r="A270" t="s">
        <v>310</v>
      </c>
      <c r="B270" cm="1">
        <f t="array" aca="1" ref="B270" ca="1">INDIRECT("'[LoadShape.xlsx]" &amp; 'Load Shape Criteria'!$H$4 &amp; " 22'!$L29")</f>
        <v>0.2</v>
      </c>
      <c r="C270" cm="1">
        <f t="array" aca="1" ref="C270" ca="1">INDIRECT("'[LoadShape.xlsx]" &amp; 'Load Shape Criteria'!$H$4 &amp; " 23'!$I$4") * $B$2</f>
        <v>57.599999999999973</v>
      </c>
      <c r="D270">
        <f>'Step 1160-1270'!G$11-10000</f>
        <v>366</v>
      </c>
      <c r="E270" s="3">
        <f t="shared" ca="1" si="42"/>
        <v>1.2708333333333341</v>
      </c>
      <c r="F270" s="3" t="s">
        <v>69</v>
      </c>
      <c r="G270" s="3">
        <v>10</v>
      </c>
      <c r="I270" s="33" t="str">
        <f t="shared" si="43"/>
        <v/>
      </c>
      <c r="J270" s="33" t="str">
        <f t="shared" si="36"/>
        <v xml:space="preserve">,
</v>
      </c>
      <c r="K270" s="10" t="str">
        <f t="shared" si="44"/>
        <v xml:space="preserve">                "sp": "&lt;effectivedate -4cd YYYY-MM-DDT13:00:00+00:00&gt;",</v>
      </c>
      <c r="L270" t="str">
        <f t="shared" ca="1" si="37"/>
        <v xml:space="preserve">                "v": "1.271",</v>
      </c>
      <c r="M270" t="str">
        <f t="shared" si="38"/>
        <v xml:space="preserve">                "q": "E6",</v>
      </c>
      <c r="N270" t="str">
        <f t="shared" si="39"/>
        <v xml:space="preserve">                "e": "10",</v>
      </c>
      <c r="O270" t="str">
        <f t="shared" si="40"/>
        <v xml:space="preserve">                "arc": null</v>
      </c>
      <c r="P270" s="11" t="str">
        <f t="shared" ca="1" si="41"/>
        <v xml:space="preserve">              {
                "sp": "&lt;effectivedate -4cd YYYY-MM-DDT13:00:00+00:00&gt;",
                "v": "1.271",
                "q": "E6",
                "e": "10",
                "arc": null
              },
</v>
      </c>
    </row>
    <row r="271" spans="1:16" x14ac:dyDescent="0.25">
      <c r="A271" t="s">
        <v>311</v>
      </c>
      <c r="B271" cm="1">
        <f t="array" aca="1" ref="B271" ca="1">INDIRECT("'[LoadShape.xlsx]" &amp; 'Load Shape Criteria'!$H$4 &amp; " 22'!$L30")</f>
        <v>0.2</v>
      </c>
      <c r="C271" cm="1">
        <f t="array" aca="1" ref="C271" ca="1">INDIRECT("'[LoadShape.xlsx]" &amp; 'Load Shape Criteria'!$H$4 &amp; " 23'!$I$4") * $B$2</f>
        <v>57.599999999999973</v>
      </c>
      <c r="D271">
        <f>'Step 1160-1270'!G$11-10000</f>
        <v>366</v>
      </c>
      <c r="E271" s="3">
        <f t="shared" ca="1" si="42"/>
        <v>1.2708333333333341</v>
      </c>
      <c r="F271" s="3" t="s">
        <v>69</v>
      </c>
      <c r="G271" s="3">
        <v>10</v>
      </c>
      <c r="I271" s="33" t="str">
        <f t="shared" si="43"/>
        <v/>
      </c>
      <c r="J271" s="33" t="str">
        <f t="shared" si="36"/>
        <v xml:space="preserve">,
</v>
      </c>
      <c r="K271" s="10" t="str">
        <f t="shared" si="44"/>
        <v xml:space="preserve">                "sp": "&lt;effectivedate -4cd YYYY-MM-DDT13:30:00+00:00&gt;",</v>
      </c>
      <c r="L271" t="str">
        <f t="shared" ca="1" si="37"/>
        <v xml:space="preserve">                "v": "1.271",</v>
      </c>
      <c r="M271" t="str">
        <f t="shared" si="38"/>
        <v xml:space="preserve">                "q": "E6",</v>
      </c>
      <c r="N271" t="str">
        <f t="shared" si="39"/>
        <v xml:space="preserve">                "e": "10",</v>
      </c>
      <c r="O271" t="str">
        <f t="shared" si="40"/>
        <v xml:space="preserve">                "arc": null</v>
      </c>
      <c r="P271" s="11" t="str">
        <f t="shared" ca="1" si="41"/>
        <v xml:space="preserve">              {
                "sp": "&lt;effectivedate -4cd YYYY-MM-DDT13:30:00+00:00&gt;",
                "v": "1.271",
                "q": "E6",
                "e": "10",
                "arc": null
              },
</v>
      </c>
    </row>
    <row r="272" spans="1:16" x14ac:dyDescent="0.25">
      <c r="A272" t="s">
        <v>312</v>
      </c>
      <c r="B272" cm="1">
        <f t="array" aca="1" ref="B272" ca="1">INDIRECT("'[LoadShape.xlsx]" &amp; 'Load Shape Criteria'!$H$4 &amp; " 22'!$L31")</f>
        <v>0.2</v>
      </c>
      <c r="C272" cm="1">
        <f t="array" aca="1" ref="C272" ca="1">INDIRECT("'[LoadShape.xlsx]" &amp; 'Load Shape Criteria'!$H$4 &amp; " 23'!$I$4") * $B$2</f>
        <v>57.599999999999973</v>
      </c>
      <c r="D272">
        <f>'Step 1160-1270'!G$11-10000</f>
        <v>366</v>
      </c>
      <c r="E272" s="3">
        <f t="shared" ca="1" si="42"/>
        <v>1.2708333333333341</v>
      </c>
      <c r="F272" s="3" t="s">
        <v>69</v>
      </c>
      <c r="G272" s="3">
        <v>10</v>
      </c>
      <c r="I272" s="33" t="str">
        <f t="shared" si="43"/>
        <v/>
      </c>
      <c r="J272" s="33" t="str">
        <f t="shared" si="36"/>
        <v xml:space="preserve">,
</v>
      </c>
      <c r="K272" s="10" t="str">
        <f t="shared" si="44"/>
        <v xml:space="preserve">                "sp": "&lt;effectivedate -4cd YYYY-MM-DDT14:00:00+00:00&gt;",</v>
      </c>
      <c r="L272" t="str">
        <f t="shared" ca="1" si="37"/>
        <v xml:space="preserve">                "v": "1.271",</v>
      </c>
      <c r="M272" t="str">
        <f t="shared" si="38"/>
        <v xml:space="preserve">                "q": "E6",</v>
      </c>
      <c r="N272" t="str">
        <f t="shared" si="39"/>
        <v xml:space="preserve">                "e": "10",</v>
      </c>
      <c r="O272" t="str">
        <f t="shared" si="40"/>
        <v xml:space="preserve">                "arc": null</v>
      </c>
      <c r="P272" s="11" t="str">
        <f t="shared" ca="1" si="41"/>
        <v xml:space="preserve">              {
                "sp": "&lt;effectivedate -4cd YYYY-MM-DDT14:00:00+00:00&gt;",
                "v": "1.271",
                "q": "E6",
                "e": "10",
                "arc": null
              },
</v>
      </c>
    </row>
    <row r="273" spans="1:16" x14ac:dyDescent="0.25">
      <c r="A273" t="s">
        <v>313</v>
      </c>
      <c r="B273" cm="1">
        <f t="array" aca="1" ref="B273" ca="1">INDIRECT("'[LoadShape.xlsx]" &amp; 'Load Shape Criteria'!$H$4 &amp; " 22'!$L32")</f>
        <v>0.2</v>
      </c>
      <c r="C273" cm="1">
        <f t="array" aca="1" ref="C273" ca="1">INDIRECT("'[LoadShape.xlsx]" &amp; 'Load Shape Criteria'!$H$4 &amp; " 23'!$I$4") * $B$2</f>
        <v>57.599999999999973</v>
      </c>
      <c r="D273">
        <f>'Step 1160-1270'!G$11-10000</f>
        <v>366</v>
      </c>
      <c r="E273" s="3">
        <f t="shared" ca="1" si="42"/>
        <v>1.2708333333333341</v>
      </c>
      <c r="F273" s="3" t="s">
        <v>69</v>
      </c>
      <c r="G273" s="3">
        <v>10</v>
      </c>
      <c r="I273" s="33" t="str">
        <f t="shared" si="43"/>
        <v/>
      </c>
      <c r="J273" s="33" t="str">
        <f t="shared" si="36"/>
        <v xml:space="preserve">,
</v>
      </c>
      <c r="K273" s="10" t="str">
        <f t="shared" si="44"/>
        <v xml:space="preserve">                "sp": "&lt;effectivedate -4cd YYYY-MM-DDT14:30:00+00:00&gt;",</v>
      </c>
      <c r="L273" t="str">
        <f t="shared" ca="1" si="37"/>
        <v xml:space="preserve">                "v": "1.271",</v>
      </c>
      <c r="M273" t="str">
        <f t="shared" si="38"/>
        <v xml:space="preserve">                "q": "E6",</v>
      </c>
      <c r="N273" t="str">
        <f t="shared" si="39"/>
        <v xml:space="preserve">                "e": "10",</v>
      </c>
      <c r="O273" t="str">
        <f t="shared" si="40"/>
        <v xml:space="preserve">                "arc": null</v>
      </c>
      <c r="P273" s="11" t="str">
        <f t="shared" ca="1" si="41"/>
        <v xml:space="preserve">              {
                "sp": "&lt;effectivedate -4cd YYYY-MM-DDT14:30:00+00:00&gt;",
                "v": "1.271",
                "q": "E6",
                "e": "10",
                "arc": null
              },
</v>
      </c>
    </row>
    <row r="274" spans="1:16" x14ac:dyDescent="0.25">
      <c r="A274" t="s">
        <v>314</v>
      </c>
      <c r="B274" cm="1">
        <f t="array" aca="1" ref="B274" ca="1">INDIRECT("'[LoadShape.xlsx]" &amp; 'Load Shape Criteria'!$H$4 &amp; " 22'!$L33")</f>
        <v>0.2</v>
      </c>
      <c r="C274" cm="1">
        <f t="array" aca="1" ref="C274" ca="1">INDIRECT("'[LoadShape.xlsx]" &amp; 'Load Shape Criteria'!$H$4 &amp; " 23'!$I$4") * $B$2</f>
        <v>57.599999999999973</v>
      </c>
      <c r="D274">
        <f>'Step 1160-1270'!G$11-10000</f>
        <v>366</v>
      </c>
      <c r="E274" s="3">
        <f t="shared" ca="1" si="42"/>
        <v>1.2708333333333341</v>
      </c>
      <c r="F274" s="3" t="s">
        <v>69</v>
      </c>
      <c r="G274" s="3">
        <v>10</v>
      </c>
      <c r="I274" s="33" t="str">
        <f t="shared" si="43"/>
        <v/>
      </c>
      <c r="J274" s="33" t="str">
        <f t="shared" si="36"/>
        <v xml:space="preserve">,
</v>
      </c>
      <c r="K274" s="10" t="str">
        <f t="shared" si="44"/>
        <v xml:space="preserve">                "sp": "&lt;effectivedate -4cd YYYY-MM-DDT15:00:00+00:00&gt;",</v>
      </c>
      <c r="L274" t="str">
        <f t="shared" ca="1" si="37"/>
        <v xml:space="preserve">                "v": "1.271",</v>
      </c>
      <c r="M274" t="str">
        <f t="shared" si="38"/>
        <v xml:space="preserve">                "q": "E6",</v>
      </c>
      <c r="N274" t="str">
        <f t="shared" si="39"/>
        <v xml:space="preserve">                "e": "10",</v>
      </c>
      <c r="O274" t="str">
        <f t="shared" si="40"/>
        <v xml:space="preserve">                "arc": null</v>
      </c>
      <c r="P274" s="11" t="str">
        <f t="shared" ca="1" si="41"/>
        <v xml:space="preserve">              {
                "sp": "&lt;effectivedate -4cd YYYY-MM-DDT15:00:00+00:00&gt;",
                "v": "1.271",
                "q": "E6",
                "e": "10",
                "arc": null
              },
</v>
      </c>
    </row>
    <row r="275" spans="1:16" x14ac:dyDescent="0.25">
      <c r="A275" t="s">
        <v>315</v>
      </c>
      <c r="B275" cm="1">
        <f t="array" aca="1" ref="B275" ca="1">INDIRECT("'[LoadShape.xlsx]" &amp; 'Load Shape Criteria'!$H$4 &amp; " 22'!$L34")</f>
        <v>0.2</v>
      </c>
      <c r="C275" cm="1">
        <f t="array" aca="1" ref="C275" ca="1">INDIRECT("'[LoadShape.xlsx]" &amp; 'Load Shape Criteria'!$H$4 &amp; " 23'!$I$4") * $B$2</f>
        <v>57.599999999999973</v>
      </c>
      <c r="D275">
        <f>'Step 1160-1270'!G$11-10000</f>
        <v>366</v>
      </c>
      <c r="E275" s="3">
        <f t="shared" ca="1" si="42"/>
        <v>1.2708333333333341</v>
      </c>
      <c r="F275" s="3" t="s">
        <v>69</v>
      </c>
      <c r="G275" s="3">
        <v>10</v>
      </c>
      <c r="I275" s="33" t="str">
        <f t="shared" si="43"/>
        <v/>
      </c>
      <c r="J275" s="33" t="str">
        <f t="shared" si="36"/>
        <v xml:space="preserve">,
</v>
      </c>
      <c r="K275" s="10" t="str">
        <f t="shared" si="44"/>
        <v xml:space="preserve">                "sp": "&lt;effectivedate -4cd YYYY-MM-DDT15:30:00+00:00&gt;",</v>
      </c>
      <c r="L275" t="str">
        <f t="shared" ca="1" si="37"/>
        <v xml:space="preserve">                "v": "1.271",</v>
      </c>
      <c r="M275" t="str">
        <f t="shared" si="38"/>
        <v xml:space="preserve">                "q": "E6",</v>
      </c>
      <c r="N275" t="str">
        <f t="shared" si="39"/>
        <v xml:space="preserve">                "e": "10",</v>
      </c>
      <c r="O275" t="str">
        <f t="shared" si="40"/>
        <v xml:space="preserve">                "arc": null</v>
      </c>
      <c r="P275" s="11" t="str">
        <f t="shared" ca="1" si="41"/>
        <v xml:space="preserve">              {
                "sp": "&lt;effectivedate -4cd YYYY-MM-DDT15:30:00+00:00&gt;",
                "v": "1.271",
                "q": "E6",
                "e": "10",
                "arc": null
              },
</v>
      </c>
    </row>
    <row r="276" spans="1:16" x14ac:dyDescent="0.25">
      <c r="A276" t="s">
        <v>316</v>
      </c>
      <c r="B276" cm="1">
        <f t="array" aca="1" ref="B276" ca="1">INDIRECT("'[LoadShape.xlsx]" &amp; 'Load Shape Criteria'!$H$4 &amp; " 22'!$L35")</f>
        <v>0.2</v>
      </c>
      <c r="C276" cm="1">
        <f t="array" aca="1" ref="C276" ca="1">INDIRECT("'[LoadShape.xlsx]" &amp; 'Load Shape Criteria'!$H$4 &amp; " 23'!$I$4") * $B$2</f>
        <v>57.599999999999973</v>
      </c>
      <c r="D276">
        <f>'Step 1160-1270'!G$11-10000</f>
        <v>366</v>
      </c>
      <c r="E276" s="3">
        <f t="shared" ca="1" si="42"/>
        <v>1.2708333333333341</v>
      </c>
      <c r="F276" s="3" t="s">
        <v>69</v>
      </c>
      <c r="G276" s="3">
        <v>10</v>
      </c>
      <c r="I276" s="33" t="str">
        <f t="shared" si="43"/>
        <v/>
      </c>
      <c r="J276" s="33" t="str">
        <f t="shared" si="36"/>
        <v xml:space="preserve">,
</v>
      </c>
      <c r="K276" s="10" t="str">
        <f t="shared" si="44"/>
        <v xml:space="preserve">                "sp": "&lt;effectivedate -4cd YYYY-MM-DDT16:00:00+00:00&gt;",</v>
      </c>
      <c r="L276" t="str">
        <f t="shared" ca="1" si="37"/>
        <v xml:space="preserve">                "v": "1.271",</v>
      </c>
      <c r="M276" t="str">
        <f t="shared" si="38"/>
        <v xml:space="preserve">                "q": "E6",</v>
      </c>
      <c r="N276" t="str">
        <f t="shared" si="39"/>
        <v xml:space="preserve">                "e": "10",</v>
      </c>
      <c r="O276" t="str">
        <f t="shared" si="40"/>
        <v xml:space="preserve">                "arc": null</v>
      </c>
      <c r="P276" s="11" t="str">
        <f t="shared" ca="1" si="41"/>
        <v xml:space="preserve">              {
                "sp": "&lt;effectivedate -4cd YYYY-MM-DDT16:00:00+00:00&gt;",
                "v": "1.271",
                "q": "E6",
                "e": "10",
                "arc": null
              },
</v>
      </c>
    </row>
    <row r="277" spans="1:16" x14ac:dyDescent="0.25">
      <c r="A277" t="s">
        <v>317</v>
      </c>
      <c r="B277" cm="1">
        <f t="array" aca="1" ref="B277" ca="1">INDIRECT("'[LoadShape.xlsx]" &amp; 'Load Shape Criteria'!$H$4 &amp; " 22'!$L36")</f>
        <v>0.1</v>
      </c>
      <c r="C277" cm="1">
        <f t="array" aca="1" ref="C277" ca="1">INDIRECT("'[LoadShape.xlsx]" &amp; 'Load Shape Criteria'!$H$4 &amp; " 23'!$I$4") * $B$2</f>
        <v>57.599999999999973</v>
      </c>
      <c r="D277">
        <f>'Step 1160-1270'!G$11-10000</f>
        <v>366</v>
      </c>
      <c r="E277" s="3">
        <f t="shared" ca="1" si="42"/>
        <v>0.63541666666666707</v>
      </c>
      <c r="F277" s="3" t="s">
        <v>69</v>
      </c>
      <c r="G277" s="3">
        <v>10</v>
      </c>
      <c r="I277" s="33" t="str">
        <f t="shared" si="43"/>
        <v/>
      </c>
      <c r="J277" s="33" t="str">
        <f t="shared" si="36"/>
        <v xml:space="preserve">,
</v>
      </c>
      <c r="K277" s="10" t="str">
        <f t="shared" si="44"/>
        <v xml:space="preserve">                "sp": "&lt;effectivedate -4cd YYYY-MM-DDT16:30:00+00:00&gt;",</v>
      </c>
      <c r="L277" t="str">
        <f t="shared" ca="1" si="37"/>
        <v xml:space="preserve">                "v": "0.635",</v>
      </c>
      <c r="M277" t="str">
        <f t="shared" si="38"/>
        <v xml:space="preserve">                "q": "E6",</v>
      </c>
      <c r="N277" t="str">
        <f t="shared" si="39"/>
        <v xml:space="preserve">                "e": "10",</v>
      </c>
      <c r="O277" t="str">
        <f t="shared" si="40"/>
        <v xml:space="preserve">                "arc": null</v>
      </c>
      <c r="P277" s="11" t="str">
        <f t="shared" ca="1" si="41"/>
        <v xml:space="preserve">              {
                "sp": "&lt;effectivedate -4cd YYYY-MM-DDT16:30:00+00:00&gt;",
                "v": "0.635",
                "q": "E6",
                "e": "10",
                "arc": null
              },
</v>
      </c>
    </row>
    <row r="278" spans="1:16" x14ac:dyDescent="0.25">
      <c r="A278" t="s">
        <v>318</v>
      </c>
      <c r="B278" cm="1">
        <f t="array" aca="1" ref="B278" ca="1">INDIRECT("'[LoadShape.xlsx]" &amp; 'Load Shape Criteria'!$H$4 &amp; " 22'!$L37")</f>
        <v>0.1</v>
      </c>
      <c r="C278" cm="1">
        <f t="array" aca="1" ref="C278" ca="1">INDIRECT("'[LoadShape.xlsx]" &amp; 'Load Shape Criteria'!$H$4 &amp; " 23'!$I$4") * $B$2</f>
        <v>57.599999999999973</v>
      </c>
      <c r="D278">
        <f>'Step 1160-1270'!G$11-10000</f>
        <v>366</v>
      </c>
      <c r="E278" s="3">
        <f t="shared" ca="1" si="42"/>
        <v>0.63541666666666707</v>
      </c>
      <c r="F278" s="3" t="s">
        <v>69</v>
      </c>
      <c r="G278" s="3">
        <v>10</v>
      </c>
      <c r="I278" s="33" t="str">
        <f t="shared" si="43"/>
        <v/>
      </c>
      <c r="J278" s="33" t="str">
        <f t="shared" si="36"/>
        <v xml:space="preserve">,
</v>
      </c>
      <c r="K278" s="10" t="str">
        <f t="shared" si="44"/>
        <v xml:space="preserve">                "sp": "&lt;effectivedate -4cd YYYY-MM-DDT17:00:00+00:00&gt;",</v>
      </c>
      <c r="L278" t="str">
        <f t="shared" ca="1" si="37"/>
        <v xml:space="preserve">                "v": "0.635",</v>
      </c>
      <c r="M278" t="str">
        <f t="shared" si="38"/>
        <v xml:space="preserve">                "q": "E6",</v>
      </c>
      <c r="N278" t="str">
        <f t="shared" si="39"/>
        <v xml:space="preserve">                "e": "10",</v>
      </c>
      <c r="O278" t="str">
        <f t="shared" si="40"/>
        <v xml:space="preserve">                "arc": null</v>
      </c>
      <c r="P278" s="11" t="str">
        <f t="shared" ca="1" si="41"/>
        <v xml:space="preserve">              {
                "sp": "&lt;effectivedate -4cd YYYY-MM-DDT17:00:00+00:00&gt;",
                "v": "0.635",
                "q": "E6",
                "e": "10",
                "arc": null
              },
</v>
      </c>
    </row>
    <row r="279" spans="1:16" x14ac:dyDescent="0.25">
      <c r="A279" t="s">
        <v>319</v>
      </c>
      <c r="B279" cm="1">
        <f t="array" aca="1" ref="B279" ca="1">INDIRECT("'[LoadShape.xlsx]" &amp; 'Load Shape Criteria'!$H$4 &amp; " 22'!$L38")</f>
        <v>0.1</v>
      </c>
      <c r="C279" cm="1">
        <f t="array" aca="1" ref="C279" ca="1">INDIRECT("'[LoadShape.xlsx]" &amp; 'Load Shape Criteria'!$H$4 &amp; " 23'!$I$4") * $B$2</f>
        <v>57.599999999999973</v>
      </c>
      <c r="D279">
        <f>'Step 1160-1270'!G$11-10000</f>
        <v>366</v>
      </c>
      <c r="E279" s="3">
        <f t="shared" ca="1" si="42"/>
        <v>0.63541666666666707</v>
      </c>
      <c r="F279" s="3" t="s">
        <v>69</v>
      </c>
      <c r="G279" s="3">
        <v>10</v>
      </c>
      <c r="I279" s="33" t="str">
        <f t="shared" si="43"/>
        <v/>
      </c>
      <c r="J279" s="33" t="str">
        <f t="shared" si="36"/>
        <v xml:space="preserve">,
</v>
      </c>
      <c r="K279" s="10" t="str">
        <f t="shared" si="44"/>
        <v xml:space="preserve">                "sp": "&lt;effectivedate -4cd YYYY-MM-DDT17:30:00+00:00&gt;",</v>
      </c>
      <c r="L279" t="str">
        <f t="shared" ca="1" si="37"/>
        <v xml:space="preserve">                "v": "0.635",</v>
      </c>
      <c r="M279" t="str">
        <f t="shared" si="38"/>
        <v xml:space="preserve">                "q": "E6",</v>
      </c>
      <c r="N279" t="str">
        <f t="shared" si="39"/>
        <v xml:space="preserve">                "e": "10",</v>
      </c>
      <c r="O279" t="str">
        <f t="shared" si="40"/>
        <v xml:space="preserve">                "arc": null</v>
      </c>
      <c r="P279" s="11" t="str">
        <f t="shared" ca="1" si="41"/>
        <v xml:space="preserve">              {
                "sp": "&lt;effectivedate -4cd YYYY-MM-DDT17:30:00+00:00&gt;",
                "v": "0.635",
                "q": "E6",
                "e": "10",
                "arc": null
              },
</v>
      </c>
    </row>
    <row r="280" spans="1:16" x14ac:dyDescent="0.25">
      <c r="A280" t="s">
        <v>320</v>
      </c>
      <c r="B280" cm="1">
        <f t="array" aca="1" ref="B280" ca="1">INDIRECT("'[LoadShape.xlsx]" &amp; 'Load Shape Criteria'!$H$4 &amp; " 22'!$L39")</f>
        <v>0.1</v>
      </c>
      <c r="C280" cm="1">
        <f t="array" aca="1" ref="C280" ca="1">INDIRECT("'[LoadShape.xlsx]" &amp; 'Load Shape Criteria'!$H$4 &amp; " 23'!$I$4") * $B$2</f>
        <v>57.599999999999973</v>
      </c>
      <c r="D280">
        <f>'Step 1160-1270'!G$11-10000</f>
        <v>366</v>
      </c>
      <c r="E280" s="3">
        <f t="shared" ca="1" si="42"/>
        <v>0.63541666666666707</v>
      </c>
      <c r="F280" s="3" t="s">
        <v>69</v>
      </c>
      <c r="G280" s="3">
        <v>10</v>
      </c>
      <c r="I280" s="33" t="str">
        <f t="shared" si="43"/>
        <v/>
      </c>
      <c r="J280" s="33" t="str">
        <f t="shared" si="36"/>
        <v xml:space="preserve">,
</v>
      </c>
      <c r="K280" s="10" t="str">
        <f t="shared" si="44"/>
        <v xml:space="preserve">                "sp": "&lt;effectivedate -4cd YYYY-MM-DDT18:00:00+00:00&gt;",</v>
      </c>
      <c r="L280" t="str">
        <f t="shared" ca="1" si="37"/>
        <v xml:space="preserve">                "v": "0.635",</v>
      </c>
      <c r="M280" t="str">
        <f t="shared" si="38"/>
        <v xml:space="preserve">                "q": "E6",</v>
      </c>
      <c r="N280" t="str">
        <f t="shared" si="39"/>
        <v xml:space="preserve">                "e": "10",</v>
      </c>
      <c r="O280" t="str">
        <f t="shared" si="40"/>
        <v xml:space="preserve">                "arc": null</v>
      </c>
      <c r="P280" s="11" t="str">
        <f t="shared" ca="1" si="41"/>
        <v xml:space="preserve">              {
                "sp": "&lt;effectivedate -4cd YYYY-MM-DDT18:00:00+00:00&gt;",
                "v": "0.635",
                "q": "E6",
                "e": "10",
                "arc": null
              },
</v>
      </c>
    </row>
    <row r="281" spans="1:16" x14ac:dyDescent="0.25">
      <c r="A281" t="s">
        <v>321</v>
      </c>
      <c r="B281" cm="1">
        <f t="array" aca="1" ref="B281" ca="1">INDIRECT("'[LoadShape.xlsx]" &amp; 'Load Shape Criteria'!$H$4 &amp; " 22'!$L40")</f>
        <v>0.1</v>
      </c>
      <c r="C281" cm="1">
        <f t="array" aca="1" ref="C281" ca="1">INDIRECT("'[LoadShape.xlsx]" &amp; 'Load Shape Criteria'!$H$4 &amp; " 23'!$I$4") * $B$2</f>
        <v>57.599999999999973</v>
      </c>
      <c r="D281">
        <f>'Step 1160-1270'!G$11-10000</f>
        <v>366</v>
      </c>
      <c r="E281" s="3">
        <f t="shared" ca="1" si="42"/>
        <v>0.63541666666666707</v>
      </c>
      <c r="F281" s="3" t="s">
        <v>69</v>
      </c>
      <c r="G281" s="3">
        <v>10</v>
      </c>
      <c r="I281" s="33" t="str">
        <f t="shared" si="43"/>
        <v/>
      </c>
      <c r="J281" s="33" t="str">
        <f t="shared" si="36"/>
        <v xml:space="preserve">,
</v>
      </c>
      <c r="K281" s="10" t="str">
        <f t="shared" si="44"/>
        <v xml:space="preserve">                "sp": "&lt;effectivedate -4cd YYYY-MM-DDT18:30:00+00:00&gt;",</v>
      </c>
      <c r="L281" t="str">
        <f t="shared" ca="1" si="37"/>
        <v xml:space="preserve">                "v": "0.635",</v>
      </c>
      <c r="M281" t="str">
        <f t="shared" si="38"/>
        <v xml:space="preserve">                "q": "E6",</v>
      </c>
      <c r="N281" t="str">
        <f t="shared" si="39"/>
        <v xml:space="preserve">                "e": "10",</v>
      </c>
      <c r="O281" t="str">
        <f t="shared" si="40"/>
        <v xml:space="preserve">                "arc": null</v>
      </c>
      <c r="P281" s="11" t="str">
        <f t="shared" ca="1" si="41"/>
        <v xml:space="preserve">              {
                "sp": "&lt;effectivedate -4cd YYYY-MM-DDT18:30:00+00:00&gt;",
                "v": "0.635",
                "q": "E6",
                "e": "10",
                "arc": null
              },
</v>
      </c>
    </row>
    <row r="282" spans="1:16" x14ac:dyDescent="0.25">
      <c r="A282" t="s">
        <v>322</v>
      </c>
      <c r="B282" cm="1">
        <f t="array" aca="1" ref="B282" ca="1">INDIRECT("'[LoadShape.xlsx]" &amp; 'Load Shape Criteria'!$H$4 &amp; " 22'!$L41")</f>
        <v>0.1</v>
      </c>
      <c r="C282" cm="1">
        <f t="array" aca="1" ref="C282" ca="1">INDIRECT("'[LoadShape.xlsx]" &amp; 'Load Shape Criteria'!$H$4 &amp; " 23'!$I$4") * $B$2</f>
        <v>57.599999999999973</v>
      </c>
      <c r="D282">
        <f>'Step 1160-1270'!G$11-10000</f>
        <v>366</v>
      </c>
      <c r="E282" s="3">
        <f t="shared" ca="1" si="42"/>
        <v>0.63541666666666707</v>
      </c>
      <c r="F282" s="3" t="s">
        <v>69</v>
      </c>
      <c r="G282" s="3">
        <v>10</v>
      </c>
      <c r="I282" s="33" t="str">
        <f t="shared" si="43"/>
        <v/>
      </c>
      <c r="J282" s="33" t="str">
        <f t="shared" si="36"/>
        <v xml:space="preserve">,
</v>
      </c>
      <c r="K282" s="10" t="str">
        <f t="shared" si="44"/>
        <v xml:space="preserve">                "sp": "&lt;effectivedate -4cd YYYY-MM-DDT19:00:00+00:00&gt;",</v>
      </c>
      <c r="L282" t="str">
        <f t="shared" ca="1" si="37"/>
        <v xml:space="preserve">                "v": "0.635",</v>
      </c>
      <c r="M282" t="str">
        <f t="shared" si="38"/>
        <v xml:space="preserve">                "q": "E6",</v>
      </c>
      <c r="N282" t="str">
        <f t="shared" si="39"/>
        <v xml:space="preserve">                "e": "10",</v>
      </c>
      <c r="O282" t="str">
        <f t="shared" si="40"/>
        <v xml:space="preserve">                "arc": null</v>
      </c>
      <c r="P282" s="11" t="str">
        <f t="shared" ca="1" si="41"/>
        <v xml:space="preserve">              {
                "sp": "&lt;effectivedate -4cd YYYY-MM-DDT19:00:00+00:00&gt;",
                "v": "0.635",
                "q": "E6",
                "e": "10",
                "arc": null
              },
</v>
      </c>
    </row>
    <row r="283" spans="1:16" x14ac:dyDescent="0.25">
      <c r="A283" t="s">
        <v>323</v>
      </c>
      <c r="B283" cm="1">
        <f t="array" aca="1" ref="B283" ca="1">INDIRECT("'[LoadShape.xlsx]" &amp; 'Load Shape Criteria'!$H$4 &amp; " 22'!$L42")</f>
        <v>0.1</v>
      </c>
      <c r="C283" cm="1">
        <f t="array" aca="1" ref="C283" ca="1">INDIRECT("'[LoadShape.xlsx]" &amp; 'Load Shape Criteria'!$H$4 &amp; " 23'!$I$4") * $B$2</f>
        <v>57.599999999999973</v>
      </c>
      <c r="D283">
        <f>'Step 1160-1270'!G$11-10000</f>
        <v>366</v>
      </c>
      <c r="E283" s="3">
        <f t="shared" ca="1" si="42"/>
        <v>0.63541666666666707</v>
      </c>
      <c r="F283" s="3" t="s">
        <v>69</v>
      </c>
      <c r="G283" s="3">
        <v>10</v>
      </c>
      <c r="I283" s="33" t="str">
        <f t="shared" si="43"/>
        <v/>
      </c>
      <c r="J283" s="33" t="str">
        <f t="shared" si="36"/>
        <v xml:space="preserve">,
</v>
      </c>
      <c r="K283" s="10" t="str">
        <f t="shared" si="44"/>
        <v xml:space="preserve">                "sp": "&lt;effectivedate -4cd YYYY-MM-DDT19:30:00+00:00&gt;",</v>
      </c>
      <c r="L283" t="str">
        <f t="shared" ca="1" si="37"/>
        <v xml:space="preserve">                "v": "0.635",</v>
      </c>
      <c r="M283" t="str">
        <f t="shared" si="38"/>
        <v xml:space="preserve">                "q": "E6",</v>
      </c>
      <c r="N283" t="str">
        <f t="shared" si="39"/>
        <v xml:space="preserve">                "e": "10",</v>
      </c>
      <c r="O283" t="str">
        <f t="shared" si="40"/>
        <v xml:space="preserve">                "arc": null</v>
      </c>
      <c r="P283" s="11" t="str">
        <f t="shared" ca="1" si="41"/>
        <v xml:space="preserve">              {
                "sp": "&lt;effectivedate -4cd YYYY-MM-DDT19:30:00+00:00&gt;",
                "v": "0.635",
                "q": "E6",
                "e": "10",
                "arc": null
              },
</v>
      </c>
    </row>
    <row r="284" spans="1:16" x14ac:dyDescent="0.25">
      <c r="A284" t="s">
        <v>324</v>
      </c>
      <c r="B284" cm="1">
        <f t="array" aca="1" ref="B284" ca="1">INDIRECT("'[LoadShape.xlsx]" &amp; 'Load Shape Criteria'!$H$4 &amp; " 22'!$L43")</f>
        <v>0.1</v>
      </c>
      <c r="C284" cm="1">
        <f t="array" aca="1" ref="C284" ca="1">INDIRECT("'[LoadShape.xlsx]" &amp; 'Load Shape Criteria'!$H$4 &amp; " 23'!$I$4") * $B$2</f>
        <v>57.599999999999973</v>
      </c>
      <c r="D284">
        <f>'Step 1160-1270'!G$11-10000</f>
        <v>366</v>
      </c>
      <c r="E284" s="3">
        <f t="shared" ca="1" si="42"/>
        <v>0.63541666666666707</v>
      </c>
      <c r="F284" s="3" t="s">
        <v>69</v>
      </c>
      <c r="G284" s="3">
        <v>10</v>
      </c>
      <c r="I284" s="33" t="str">
        <f t="shared" si="43"/>
        <v/>
      </c>
      <c r="J284" s="33" t="str">
        <f t="shared" si="36"/>
        <v xml:space="preserve">,
</v>
      </c>
      <c r="K284" s="10" t="str">
        <f t="shared" si="44"/>
        <v xml:space="preserve">                "sp": "&lt;effectivedate -4cd YYYY-MM-DDT20:00:00+00:00&gt;",</v>
      </c>
      <c r="L284" t="str">
        <f t="shared" ca="1" si="37"/>
        <v xml:space="preserve">                "v": "0.635",</v>
      </c>
      <c r="M284" t="str">
        <f t="shared" si="38"/>
        <v xml:space="preserve">                "q": "E6",</v>
      </c>
      <c r="N284" t="str">
        <f t="shared" si="39"/>
        <v xml:space="preserve">                "e": "10",</v>
      </c>
      <c r="O284" t="str">
        <f t="shared" si="40"/>
        <v xml:space="preserve">                "arc": null</v>
      </c>
      <c r="P284" s="11" t="str">
        <f t="shared" ca="1" si="41"/>
        <v xml:space="preserve">              {
                "sp": "&lt;effectivedate -4cd YYYY-MM-DDT20:00:00+00:00&gt;",
                "v": "0.635",
                "q": "E6",
                "e": "10",
                "arc": null
              },
</v>
      </c>
    </row>
    <row r="285" spans="1:16" x14ac:dyDescent="0.25">
      <c r="A285" t="s">
        <v>325</v>
      </c>
      <c r="B285" cm="1">
        <f t="array" aca="1" ref="B285" ca="1">INDIRECT("'[LoadShape.xlsx]" &amp; 'Load Shape Criteria'!$H$4 &amp; " 22'!$L44")</f>
        <v>0.1</v>
      </c>
      <c r="C285" cm="1">
        <f t="array" aca="1" ref="C285" ca="1">INDIRECT("'[LoadShape.xlsx]" &amp; 'Load Shape Criteria'!$H$4 &amp; " 23'!$I$4") * $B$2</f>
        <v>57.599999999999973</v>
      </c>
      <c r="D285">
        <f>'Step 1160-1270'!G$11-10000</f>
        <v>366</v>
      </c>
      <c r="E285" s="3">
        <f t="shared" ca="1" si="42"/>
        <v>0.63541666666666707</v>
      </c>
      <c r="F285" s="3" t="s">
        <v>69</v>
      </c>
      <c r="G285" s="3">
        <v>10</v>
      </c>
      <c r="I285" s="33" t="str">
        <f t="shared" si="43"/>
        <v/>
      </c>
      <c r="J285" s="33" t="str">
        <f t="shared" si="36"/>
        <v xml:space="preserve">,
</v>
      </c>
      <c r="K285" s="10" t="str">
        <f t="shared" si="44"/>
        <v xml:space="preserve">                "sp": "&lt;effectivedate -4cd YYYY-MM-DDT20:30:00+00:00&gt;",</v>
      </c>
      <c r="L285" t="str">
        <f t="shared" ca="1" si="37"/>
        <v xml:space="preserve">                "v": "0.635",</v>
      </c>
      <c r="M285" t="str">
        <f t="shared" si="38"/>
        <v xml:space="preserve">                "q": "E6",</v>
      </c>
      <c r="N285" t="str">
        <f t="shared" si="39"/>
        <v xml:space="preserve">                "e": "10",</v>
      </c>
      <c r="O285" t="str">
        <f t="shared" si="40"/>
        <v xml:space="preserve">                "arc": null</v>
      </c>
      <c r="P285" s="11" t="str">
        <f t="shared" ca="1" si="41"/>
        <v xml:space="preserve">              {
                "sp": "&lt;effectivedate -4cd YYYY-MM-DDT20:30:00+00:00&gt;",
                "v": "0.635",
                "q": "E6",
                "e": "10",
                "arc": null
              },
</v>
      </c>
    </row>
    <row r="286" spans="1:16" x14ac:dyDescent="0.25">
      <c r="A286" t="s">
        <v>326</v>
      </c>
      <c r="B286" cm="1">
        <f t="array" aca="1" ref="B286" ca="1">INDIRECT("'[LoadShape.xlsx]" &amp; 'Load Shape Criteria'!$H$4 &amp; " 22'!$L45")</f>
        <v>0.1</v>
      </c>
      <c r="C286" cm="1">
        <f t="array" aca="1" ref="C286" ca="1">INDIRECT("'[LoadShape.xlsx]" &amp; 'Load Shape Criteria'!$H$4 &amp; " 23'!$I$4") * $B$2</f>
        <v>57.599999999999973</v>
      </c>
      <c r="D286">
        <f>'Step 1160-1270'!G$11-10000</f>
        <v>366</v>
      </c>
      <c r="E286" s="3">
        <f t="shared" ca="1" si="42"/>
        <v>0.63541666666666707</v>
      </c>
      <c r="F286" s="3" t="s">
        <v>69</v>
      </c>
      <c r="G286" s="3">
        <v>10</v>
      </c>
      <c r="I286" s="33" t="str">
        <f t="shared" si="43"/>
        <v/>
      </c>
      <c r="J286" s="33" t="str">
        <f t="shared" si="36"/>
        <v xml:space="preserve">,
</v>
      </c>
      <c r="K286" s="10" t="str">
        <f t="shared" si="44"/>
        <v xml:space="preserve">                "sp": "&lt;effectivedate -4cd YYYY-MM-DDT21:00:00+00:00&gt;",</v>
      </c>
      <c r="L286" t="str">
        <f t="shared" ca="1" si="37"/>
        <v xml:space="preserve">                "v": "0.635",</v>
      </c>
      <c r="M286" t="str">
        <f t="shared" si="38"/>
        <v xml:space="preserve">                "q": "E6",</v>
      </c>
      <c r="N286" t="str">
        <f t="shared" si="39"/>
        <v xml:space="preserve">                "e": "10",</v>
      </c>
      <c r="O286" t="str">
        <f t="shared" si="40"/>
        <v xml:space="preserve">                "arc": null</v>
      </c>
      <c r="P286" s="11" t="str">
        <f t="shared" ca="1" si="41"/>
        <v xml:space="preserve">              {
                "sp": "&lt;effectivedate -4cd YYYY-MM-DDT21:00:00+00:00&gt;",
                "v": "0.635",
                "q": "E6",
                "e": "10",
                "arc": null
              },
</v>
      </c>
    </row>
    <row r="287" spans="1:16" x14ac:dyDescent="0.25">
      <c r="A287" t="s">
        <v>327</v>
      </c>
      <c r="B287" cm="1">
        <f t="array" aca="1" ref="B287" ca="1">INDIRECT("'[LoadShape.xlsx]" &amp; 'Load Shape Criteria'!$H$4 &amp; " 22'!$L46")</f>
        <v>0.1</v>
      </c>
      <c r="C287" cm="1">
        <f t="array" aca="1" ref="C287" ca="1">INDIRECT("'[LoadShape.xlsx]" &amp; 'Load Shape Criteria'!$H$4 &amp; " 23'!$I$4") * $B$2</f>
        <v>57.599999999999973</v>
      </c>
      <c r="D287">
        <f>'Step 1160-1270'!G$11-10000</f>
        <v>366</v>
      </c>
      <c r="E287" s="3">
        <f t="shared" ca="1" si="42"/>
        <v>0.63541666666666707</v>
      </c>
      <c r="F287" s="3" t="s">
        <v>69</v>
      </c>
      <c r="G287" s="3">
        <v>10</v>
      </c>
      <c r="I287" s="33" t="str">
        <f t="shared" si="43"/>
        <v/>
      </c>
      <c r="J287" s="33" t="str">
        <f t="shared" si="36"/>
        <v xml:space="preserve">,
</v>
      </c>
      <c r="K287" s="10" t="str">
        <f t="shared" si="44"/>
        <v xml:space="preserve">                "sp": "&lt;effectivedate -4cd YYYY-MM-DDT21:30:00+00:00&gt;",</v>
      </c>
      <c r="L287" t="str">
        <f t="shared" ca="1" si="37"/>
        <v xml:space="preserve">                "v": "0.635",</v>
      </c>
      <c r="M287" t="str">
        <f t="shared" si="38"/>
        <v xml:space="preserve">                "q": "E6",</v>
      </c>
      <c r="N287" t="str">
        <f t="shared" si="39"/>
        <v xml:space="preserve">                "e": "10",</v>
      </c>
      <c r="O287" t="str">
        <f t="shared" si="40"/>
        <v xml:space="preserve">                "arc": null</v>
      </c>
      <c r="P287" s="11" t="str">
        <f t="shared" ca="1" si="41"/>
        <v xml:space="preserve">              {
                "sp": "&lt;effectivedate -4cd YYYY-MM-DDT21:30:00+00:00&gt;",
                "v": "0.635",
                "q": "E6",
                "e": "10",
                "arc": null
              },
</v>
      </c>
    </row>
    <row r="288" spans="1:16" x14ac:dyDescent="0.25">
      <c r="A288" t="s">
        <v>328</v>
      </c>
      <c r="B288" cm="1">
        <f t="array" aca="1" ref="B288" ca="1">INDIRECT("'[LoadShape.xlsx]" &amp; 'Load Shape Criteria'!$H$4 &amp; " 22'!$L47")</f>
        <v>0.1</v>
      </c>
      <c r="C288" cm="1">
        <f t="array" aca="1" ref="C288" ca="1">INDIRECT("'[LoadShape.xlsx]" &amp; 'Load Shape Criteria'!$H$4 &amp; " 23'!$I$4") * $B$2</f>
        <v>57.599999999999973</v>
      </c>
      <c r="D288">
        <f>'Step 1160-1270'!G$11-10000</f>
        <v>366</v>
      </c>
      <c r="E288" s="3">
        <f t="shared" ca="1" si="42"/>
        <v>0.63541666666666707</v>
      </c>
      <c r="F288" s="3" t="s">
        <v>69</v>
      </c>
      <c r="G288" s="3">
        <v>10</v>
      </c>
      <c r="I288" s="33" t="str">
        <f t="shared" si="43"/>
        <v/>
      </c>
      <c r="J288" s="33" t="str">
        <f t="shared" si="36"/>
        <v xml:space="preserve">,
</v>
      </c>
      <c r="K288" s="10" t="str">
        <f t="shared" si="44"/>
        <v xml:space="preserve">                "sp": "&lt;effectivedate -4cd YYYY-MM-DDT22:00:00+00:00&gt;",</v>
      </c>
      <c r="L288" t="str">
        <f t="shared" ca="1" si="37"/>
        <v xml:space="preserve">                "v": "0.635",</v>
      </c>
      <c r="M288" t="str">
        <f t="shared" si="38"/>
        <v xml:space="preserve">                "q": "E6",</v>
      </c>
      <c r="N288" t="str">
        <f t="shared" si="39"/>
        <v xml:space="preserve">                "e": "10",</v>
      </c>
      <c r="O288" t="str">
        <f t="shared" si="40"/>
        <v xml:space="preserve">                "arc": null</v>
      </c>
      <c r="P288" s="11" t="str">
        <f t="shared" ca="1" si="41"/>
        <v xml:space="preserve">              {
                "sp": "&lt;effectivedate -4cd YYYY-MM-DDT22:00:00+00:00&gt;",
                "v": "0.635",
                "q": "E6",
                "e": "10",
                "arc": null
              },
</v>
      </c>
    </row>
    <row r="289" spans="1:16" x14ac:dyDescent="0.25">
      <c r="A289" t="s">
        <v>329</v>
      </c>
      <c r="B289" cm="1">
        <f t="array" aca="1" ref="B289" ca="1">INDIRECT("'[LoadShape.xlsx]" &amp; 'Load Shape Criteria'!$H$4 &amp; " 22'!$L48")</f>
        <v>0.1</v>
      </c>
      <c r="C289" cm="1">
        <f t="array" aca="1" ref="C289" ca="1">INDIRECT("'[LoadShape.xlsx]" &amp; 'Load Shape Criteria'!$H$4 &amp; " 23'!$I$4") * $B$2</f>
        <v>57.599999999999973</v>
      </c>
      <c r="D289">
        <f>'Step 1160-1270'!G$11-10000</f>
        <v>366</v>
      </c>
      <c r="E289" s="3">
        <f t="shared" ca="1" si="42"/>
        <v>0.63541666666666707</v>
      </c>
      <c r="F289" s="3" t="s">
        <v>69</v>
      </c>
      <c r="G289" s="3">
        <v>10</v>
      </c>
      <c r="I289" s="33" t="str">
        <f t="shared" si="43"/>
        <v/>
      </c>
      <c r="J289" s="33" t="str">
        <f t="shared" si="36"/>
        <v xml:space="preserve">,
</v>
      </c>
      <c r="K289" s="10" t="str">
        <f t="shared" si="44"/>
        <v xml:space="preserve">                "sp": "&lt;effectivedate -4cd YYYY-MM-DDT22:30:00+00:00&gt;",</v>
      </c>
      <c r="L289" t="str">
        <f t="shared" ca="1" si="37"/>
        <v xml:space="preserve">                "v": "0.635",</v>
      </c>
      <c r="M289" t="str">
        <f t="shared" si="38"/>
        <v xml:space="preserve">                "q": "E6",</v>
      </c>
      <c r="N289" t="str">
        <f t="shared" si="39"/>
        <v xml:space="preserve">                "e": "10",</v>
      </c>
      <c r="O289" t="str">
        <f t="shared" si="40"/>
        <v xml:space="preserve">                "arc": null</v>
      </c>
      <c r="P289" s="11" t="str">
        <f t="shared" ca="1" si="41"/>
        <v xml:space="preserve">              {
                "sp": "&lt;effectivedate -4cd YYYY-MM-DDT22:30:00+00:00&gt;",
                "v": "0.635",
                "q": "E6",
                "e": "10",
                "arc": null
              },
</v>
      </c>
    </row>
    <row r="290" spans="1:16" x14ac:dyDescent="0.25">
      <c r="A290" t="s">
        <v>330</v>
      </c>
      <c r="B290" cm="1">
        <f t="array" aca="1" ref="B290" ca="1">INDIRECT("'[LoadShape.xlsx]" &amp; 'Load Shape Criteria'!$H$4 &amp; " 22'!$L49")</f>
        <v>0.1</v>
      </c>
      <c r="C290" cm="1">
        <f t="array" aca="1" ref="C290" ca="1">INDIRECT("'[LoadShape.xlsx]" &amp; 'Load Shape Criteria'!$H$4 &amp; " 23'!$I$4") * $B$2</f>
        <v>57.599999999999973</v>
      </c>
      <c r="D290">
        <f>'Step 1160-1270'!G$11-10000</f>
        <v>366</v>
      </c>
      <c r="E290" s="3">
        <f t="shared" ca="1" si="42"/>
        <v>0.63541666666666707</v>
      </c>
      <c r="F290" s="3" t="s">
        <v>69</v>
      </c>
      <c r="G290" s="3">
        <v>10</v>
      </c>
      <c r="I290" s="33" t="str">
        <f t="shared" si="43"/>
        <v/>
      </c>
      <c r="J290" s="33" t="str">
        <f t="shared" si="36"/>
        <v xml:space="preserve">,
</v>
      </c>
      <c r="K290" s="10" t="str">
        <f t="shared" si="44"/>
        <v xml:space="preserve">                "sp": "&lt;effectivedate -4cd YYYY-MM-DDT23:00:00+00:00&gt;",</v>
      </c>
      <c r="L290" t="str">
        <f t="shared" ca="1" si="37"/>
        <v xml:space="preserve">                "v": "0.635",</v>
      </c>
      <c r="M290" t="str">
        <f t="shared" si="38"/>
        <v xml:space="preserve">                "q": "E6",</v>
      </c>
      <c r="N290" t="str">
        <f t="shared" si="39"/>
        <v xml:space="preserve">                "e": "10",</v>
      </c>
      <c r="O290" t="str">
        <f t="shared" si="40"/>
        <v xml:space="preserve">                "arc": null</v>
      </c>
      <c r="P290" s="11" t="str">
        <f t="shared" ca="1" si="41"/>
        <v xml:space="preserve">              {
                "sp": "&lt;effectivedate -4cd YYYY-MM-DDT23:00:00+00:00&gt;",
                "v": "0.635",
                "q": "E6",
                "e": "10",
                "arc": null
              },
</v>
      </c>
    </row>
    <row r="291" spans="1:16" x14ac:dyDescent="0.25">
      <c r="A291" t="s">
        <v>331</v>
      </c>
      <c r="B291" cm="1">
        <f t="array" aca="1" ref="B291" ca="1">INDIRECT("'[LoadShape.xlsx]" &amp; 'Load Shape Criteria'!$H$4 &amp; " 22'!$L50")</f>
        <v>0.1</v>
      </c>
      <c r="C291" cm="1">
        <f t="array" aca="1" ref="C291" ca="1">INDIRECT("'[LoadShape.xlsx]" &amp; 'Load Shape Criteria'!$H$4 &amp; " 23'!$I$4") * $B$2</f>
        <v>57.599999999999973</v>
      </c>
      <c r="D291">
        <f>'Step 1160-1270'!G$11-10000</f>
        <v>366</v>
      </c>
      <c r="E291" s="3">
        <f t="shared" ca="1" si="42"/>
        <v>0.63541666666666707</v>
      </c>
      <c r="F291" s="3" t="s">
        <v>69</v>
      </c>
      <c r="G291" s="3">
        <v>10</v>
      </c>
      <c r="I291" s="33" t="str">
        <f t="shared" si="43"/>
        <v/>
      </c>
      <c r="J291" s="33" t="str">
        <f t="shared" si="36"/>
        <v xml:space="preserve">,
</v>
      </c>
      <c r="K291" s="10" t="str">
        <f t="shared" si="44"/>
        <v xml:space="preserve">                "sp": "&lt;effectivedate -4cd YYYY-MM-DDT23:30:00+00:00&gt;",</v>
      </c>
      <c r="L291" t="str">
        <f t="shared" ca="1" si="37"/>
        <v xml:space="preserve">                "v": "0.635",</v>
      </c>
      <c r="M291" t="str">
        <f t="shared" si="38"/>
        <v xml:space="preserve">                "q": "E6",</v>
      </c>
      <c r="N291" t="str">
        <f t="shared" si="39"/>
        <v xml:space="preserve">                "e": "10",</v>
      </c>
      <c r="O291" t="str">
        <f t="shared" si="40"/>
        <v xml:space="preserve">                "arc": null</v>
      </c>
      <c r="P291" s="11" t="str">
        <f t="shared" ca="1" si="41"/>
        <v xml:space="preserve">              {
                "sp": "&lt;effectivedate -4cd YYYY-MM-DDT23:30:00+00:00&gt;",
                "v": "0.635",
                "q": "E6",
                "e": "10",
                "arc": null
              },
</v>
      </c>
    </row>
    <row r="292" spans="1:16" x14ac:dyDescent="0.25">
      <c r="A292" t="s">
        <v>236</v>
      </c>
      <c r="B292" cm="1">
        <f t="array" aca="1" ref="B292" ca="1">INDIRECT("'[LoadShape.xlsx]" &amp; 'Load Shape Criteria'!$H$4 &amp; " 22'!$L51")</f>
        <v>0.1</v>
      </c>
      <c r="C292" cm="1">
        <f t="array" aca="1" ref="C292" ca="1">INDIRECT("'[LoadShape.xlsx]" &amp; 'Load Shape Criteria'!$H$4 &amp; " 23'!$I$4") * $B$2</f>
        <v>57.599999999999973</v>
      </c>
      <c r="D292">
        <f>'Step 1160-1270'!G$11-10000</f>
        <v>366</v>
      </c>
      <c r="E292" s="3">
        <f t="shared" ca="1" si="42"/>
        <v>0.63541666666666707</v>
      </c>
      <c r="F292" s="3" t="s">
        <v>69</v>
      </c>
      <c r="G292" s="3">
        <v>10</v>
      </c>
      <c r="I292" s="33" t="str">
        <f t="shared" si="43"/>
        <v/>
      </c>
      <c r="J292" s="33" t="str">
        <f t="shared" si="36"/>
        <v xml:space="preserve">
           ]
          },
</v>
      </c>
      <c r="K292" s="10" t="str">
        <f t="shared" si="44"/>
        <v xml:space="preserve">                "sp": "&lt;effectivedate -3cd YYYY-MM-DDT00:00:00+00:00&gt;",</v>
      </c>
      <c r="L292" t="str">
        <f t="shared" ca="1" si="37"/>
        <v xml:space="preserve">                "v": "0.635",</v>
      </c>
      <c r="M292" t="str">
        <f t="shared" si="38"/>
        <v xml:space="preserve">                "q": "E6",</v>
      </c>
      <c r="N292" t="str">
        <f t="shared" si="39"/>
        <v xml:space="preserve">                "e": "10",</v>
      </c>
      <c r="O292" t="str">
        <f t="shared" si="40"/>
        <v xml:space="preserve">                "arc": null</v>
      </c>
      <c r="P292" s="11" t="str">
        <f t="shared" ca="1" si="41"/>
        <v xml:space="preserve">              {
                "sp": "&lt;effectivedate -3cd YYYY-MM-DDT00:00:00+00:00&gt;",
                "v": "0.635",
                "q": "E6",
                "e": "10",
                "arc": null
              }
           ]
          },
</v>
      </c>
    </row>
    <row r="293" spans="1:16" x14ac:dyDescent="0.25">
      <c r="A293" t="s">
        <v>237</v>
      </c>
      <c r="B293" cm="1">
        <f t="array" aca="1" ref="B293" ca="1">INDIRECT("'[LoadShape.xlsx]" &amp; 'Load Shape Criteria'!$H$4 &amp; " 22'!$L4")</f>
        <v>0.1</v>
      </c>
      <c r="C293" cm="1">
        <f t="array" aca="1" ref="C293" ca="1">INDIRECT("'[LoadShape.xlsx]" &amp; 'Load Shape Criteria'!$H$4 &amp; " 23'!$I$4") * $B$2</f>
        <v>57.599999999999973</v>
      </c>
      <c r="D293">
        <f>'Step 1160-1270'!G$11-10000</f>
        <v>366</v>
      </c>
      <c r="E293" s="3">
        <f t="shared" ca="1" si="42"/>
        <v>0.63541666666666707</v>
      </c>
      <c r="F293" s="3" t="s">
        <v>69</v>
      </c>
      <c r="G293" s="3">
        <v>10</v>
      </c>
      <c r="I293" s="33" t="str">
        <f t="shared" si="43"/>
        <v xml:space="preserve">          {
            "settlementDay": {
              "settlementDayDate": "&lt;effectivedate -3cd YYYY-MM-DDT00:00:00+00:00&gt;",
              "periodDuration": 30
            },
            "consumptionPeriods": [
</v>
      </c>
      <c r="J293" s="33" t="str">
        <f t="shared" si="36"/>
        <v xml:space="preserve">,
</v>
      </c>
      <c r="K293" s="10" t="str">
        <f t="shared" si="44"/>
        <v xml:space="preserve">                "sp": "&lt;effectivedate -3cd YYYY-MM-DDT00:30:00+00:00&gt;",</v>
      </c>
      <c r="L293" t="str">
        <f t="shared" ca="1" si="37"/>
        <v xml:space="preserve">                "v": "0.635",</v>
      </c>
      <c r="M293" t="str">
        <f t="shared" si="38"/>
        <v xml:space="preserve">                "q": "E6",</v>
      </c>
      <c r="N293" t="str">
        <f t="shared" si="39"/>
        <v xml:space="preserve">                "e": "10",</v>
      </c>
      <c r="O293" t="str">
        <f t="shared" si="40"/>
        <v xml:space="preserve">                "arc": null</v>
      </c>
      <c r="P293" s="11" t="str">
        <f t="shared" ca="1" si="41"/>
        <v xml:space="preserve">          {
            "settlementDay": {
              "settlementDayDate": "&lt;effectivedate -3cd YYYY-MM-DDT00:00:00+00:00&gt;",
              "periodDuration": 30
            },
            "consumptionPeriods": [
              {
                "sp": "&lt;effectivedate -3cd YYYY-MM-DDT00:30:00+00:00&gt;",
                "v": "0.635",
                "q": "E6",
                "e": "10",
                "arc": null
              },
</v>
      </c>
    </row>
    <row r="294" spans="1:16" x14ac:dyDescent="0.25">
      <c r="A294" t="s">
        <v>238</v>
      </c>
      <c r="B294" cm="1">
        <f t="array" aca="1" ref="B294" ca="1">INDIRECT("'[LoadShape.xlsx]" &amp; 'Load Shape Criteria'!$H$4 &amp; " 22'!$L5")</f>
        <v>0.1</v>
      </c>
      <c r="C294" cm="1">
        <f t="array" aca="1" ref="C294" ca="1">INDIRECT("'[LoadShape.xlsx]" &amp; 'Load Shape Criteria'!$H$4 &amp; " 23'!$I$4") * $B$2</f>
        <v>57.599999999999973</v>
      </c>
      <c r="D294">
        <f>'Step 1160-1270'!G$11-10000</f>
        <v>366</v>
      </c>
      <c r="E294" s="3">
        <f t="shared" ca="1" si="42"/>
        <v>0.63541666666666707</v>
      </c>
      <c r="F294" s="3" t="s">
        <v>69</v>
      </c>
      <c r="G294" s="3">
        <v>10</v>
      </c>
      <c r="I294" s="33" t="str">
        <f t="shared" si="43"/>
        <v/>
      </c>
      <c r="J294" s="33" t="str">
        <f t="shared" si="36"/>
        <v xml:space="preserve">,
</v>
      </c>
      <c r="K294" s="10" t="str">
        <f t="shared" si="44"/>
        <v xml:space="preserve">                "sp": "&lt;effectivedate -3cd YYYY-MM-DDT01:00:00+00:00&gt;",</v>
      </c>
      <c r="L294" t="str">
        <f t="shared" ca="1" si="37"/>
        <v xml:space="preserve">                "v": "0.635",</v>
      </c>
      <c r="M294" t="str">
        <f t="shared" si="38"/>
        <v xml:space="preserve">                "q": "E6",</v>
      </c>
      <c r="N294" t="str">
        <f t="shared" si="39"/>
        <v xml:space="preserve">                "e": "10",</v>
      </c>
      <c r="O294" t="str">
        <f t="shared" si="40"/>
        <v xml:space="preserve">                "arc": null</v>
      </c>
      <c r="P294" s="11" t="str">
        <f t="shared" ca="1" si="41"/>
        <v xml:space="preserve">              {
                "sp": "&lt;effectivedate -3cd YYYY-MM-DDT01:00:00+00:00&gt;",
                "v": "0.635",
                "q": "E6",
                "e": "10",
                "arc": null
              },
</v>
      </c>
    </row>
    <row r="295" spans="1:16" x14ac:dyDescent="0.25">
      <c r="A295" t="s">
        <v>239</v>
      </c>
      <c r="B295" cm="1">
        <f t="array" aca="1" ref="B295" ca="1">INDIRECT("'[LoadShape.xlsx]" &amp; 'Load Shape Criteria'!$H$4 &amp; " 22'!$L6")</f>
        <v>0.1</v>
      </c>
      <c r="C295" cm="1">
        <f t="array" aca="1" ref="C295" ca="1">INDIRECT("'[LoadShape.xlsx]" &amp; 'Load Shape Criteria'!$H$4 &amp; " 23'!$I$4") * $B$2</f>
        <v>57.599999999999973</v>
      </c>
      <c r="D295">
        <f>'Step 1160-1270'!G$11-10000</f>
        <v>366</v>
      </c>
      <c r="E295" s="3">
        <f t="shared" ca="1" si="42"/>
        <v>0.63541666666666707</v>
      </c>
      <c r="F295" s="3" t="s">
        <v>69</v>
      </c>
      <c r="G295" s="3">
        <v>10</v>
      </c>
      <c r="I295" s="33" t="str">
        <f t="shared" si="43"/>
        <v/>
      </c>
      <c r="J295" s="33" t="str">
        <f t="shared" si="36"/>
        <v xml:space="preserve">,
</v>
      </c>
      <c r="K295" s="10" t="str">
        <f t="shared" si="44"/>
        <v xml:space="preserve">                "sp": "&lt;effectivedate -3cd YYYY-MM-DDT01:30:00+00:00&gt;",</v>
      </c>
      <c r="L295" t="str">
        <f t="shared" ca="1" si="37"/>
        <v xml:space="preserve">                "v": "0.635",</v>
      </c>
      <c r="M295" t="str">
        <f t="shared" si="38"/>
        <v xml:space="preserve">                "q": "E6",</v>
      </c>
      <c r="N295" t="str">
        <f t="shared" si="39"/>
        <v xml:space="preserve">                "e": "10",</v>
      </c>
      <c r="O295" t="str">
        <f t="shared" si="40"/>
        <v xml:space="preserve">                "arc": null</v>
      </c>
      <c r="P295" s="11" t="str">
        <f t="shared" ca="1" si="41"/>
        <v xml:space="preserve">              {
                "sp": "&lt;effectivedate -3cd YYYY-MM-DDT01:30:00+00:00&gt;",
                "v": "0.635",
                "q": "E6",
                "e": "10",
                "arc": null
              },
</v>
      </c>
    </row>
    <row r="296" spans="1:16" x14ac:dyDescent="0.25">
      <c r="A296" t="s">
        <v>240</v>
      </c>
      <c r="B296" cm="1">
        <f t="array" aca="1" ref="B296" ca="1">INDIRECT("'[LoadShape.xlsx]" &amp; 'Load Shape Criteria'!$H$4 &amp; " 22'!$L7")</f>
        <v>0.1</v>
      </c>
      <c r="C296" cm="1">
        <f t="array" aca="1" ref="C296" ca="1">INDIRECT("'[LoadShape.xlsx]" &amp; 'Load Shape Criteria'!$H$4 &amp; " 23'!$I$4") * $B$2</f>
        <v>57.599999999999973</v>
      </c>
      <c r="D296">
        <f>'Step 1160-1270'!G$11-10000</f>
        <v>366</v>
      </c>
      <c r="E296" s="3">
        <f t="shared" ca="1" si="42"/>
        <v>0.63541666666666707</v>
      </c>
      <c r="F296" s="3" t="s">
        <v>69</v>
      </c>
      <c r="G296" s="3">
        <v>10</v>
      </c>
      <c r="I296" s="33" t="str">
        <f t="shared" si="43"/>
        <v/>
      </c>
      <c r="J296" s="33" t="str">
        <f t="shared" si="36"/>
        <v xml:space="preserve">,
</v>
      </c>
      <c r="K296" s="10" t="str">
        <f t="shared" si="44"/>
        <v xml:space="preserve">                "sp": "&lt;effectivedate -3cd YYYY-MM-DDT02:00:00+00:00&gt;",</v>
      </c>
      <c r="L296" t="str">
        <f t="shared" ca="1" si="37"/>
        <v xml:space="preserve">                "v": "0.635",</v>
      </c>
      <c r="M296" t="str">
        <f t="shared" si="38"/>
        <v xml:space="preserve">                "q": "E6",</v>
      </c>
      <c r="N296" t="str">
        <f t="shared" si="39"/>
        <v xml:space="preserve">                "e": "10",</v>
      </c>
      <c r="O296" t="str">
        <f t="shared" si="40"/>
        <v xml:space="preserve">                "arc": null</v>
      </c>
      <c r="P296" s="11" t="str">
        <f t="shared" ca="1" si="41"/>
        <v xml:space="preserve">              {
                "sp": "&lt;effectivedate -3cd YYYY-MM-DDT02:00:00+00:00&gt;",
                "v": "0.635",
                "q": "E6",
                "e": "10",
                "arc": null
              },
</v>
      </c>
    </row>
    <row r="297" spans="1:16" x14ac:dyDescent="0.25">
      <c r="A297" t="s">
        <v>241</v>
      </c>
      <c r="B297" cm="1">
        <f t="array" aca="1" ref="B297" ca="1">INDIRECT("'[LoadShape.xlsx]" &amp; 'Load Shape Criteria'!$H$4 &amp; " 22'!$L8")</f>
        <v>0.1</v>
      </c>
      <c r="C297" cm="1">
        <f t="array" aca="1" ref="C297" ca="1">INDIRECT("'[LoadShape.xlsx]" &amp; 'Load Shape Criteria'!$H$4 &amp; " 23'!$I$4") * $B$2</f>
        <v>57.599999999999973</v>
      </c>
      <c r="D297">
        <f>'Step 1160-1270'!G$11-10000</f>
        <v>366</v>
      </c>
      <c r="E297" s="3">
        <f t="shared" ca="1" si="42"/>
        <v>0.63541666666666707</v>
      </c>
      <c r="F297" s="3" t="s">
        <v>69</v>
      </c>
      <c r="G297" s="3">
        <v>10</v>
      </c>
      <c r="I297" s="33" t="str">
        <f t="shared" si="43"/>
        <v/>
      </c>
      <c r="J297" s="33" t="str">
        <f t="shared" si="36"/>
        <v xml:space="preserve">,
</v>
      </c>
      <c r="K297" s="10" t="str">
        <f t="shared" si="44"/>
        <v xml:space="preserve">                "sp": "&lt;effectivedate -3cd YYYY-MM-DDT02:30:00+00:00&gt;",</v>
      </c>
      <c r="L297" t="str">
        <f t="shared" ca="1" si="37"/>
        <v xml:space="preserve">                "v": "0.635",</v>
      </c>
      <c r="M297" t="str">
        <f t="shared" si="38"/>
        <v xml:space="preserve">                "q": "E6",</v>
      </c>
      <c r="N297" t="str">
        <f t="shared" si="39"/>
        <v xml:space="preserve">                "e": "10",</v>
      </c>
      <c r="O297" t="str">
        <f t="shared" si="40"/>
        <v xml:space="preserve">                "arc": null</v>
      </c>
      <c r="P297" s="11" t="str">
        <f t="shared" ca="1" si="41"/>
        <v xml:space="preserve">              {
                "sp": "&lt;effectivedate -3cd YYYY-MM-DDT02:30:00+00:00&gt;",
                "v": "0.635",
                "q": "E6",
                "e": "10",
                "arc": null
              },
</v>
      </c>
    </row>
    <row r="298" spans="1:16" x14ac:dyDescent="0.25">
      <c r="A298" t="s">
        <v>242</v>
      </c>
      <c r="B298" cm="1">
        <f t="array" aca="1" ref="B298" ca="1">INDIRECT("'[LoadShape.xlsx]" &amp; 'Load Shape Criteria'!$H$4 &amp; " 22'!$L9")</f>
        <v>0.1</v>
      </c>
      <c r="C298" cm="1">
        <f t="array" aca="1" ref="C298" ca="1">INDIRECT("'[LoadShape.xlsx]" &amp; 'Load Shape Criteria'!$H$4 &amp; " 23'!$I$4") * $B$2</f>
        <v>57.599999999999973</v>
      </c>
      <c r="D298">
        <f>'Step 1160-1270'!G$11-10000</f>
        <v>366</v>
      </c>
      <c r="E298" s="3">
        <f t="shared" ca="1" si="42"/>
        <v>0.63541666666666707</v>
      </c>
      <c r="F298" s="3" t="s">
        <v>69</v>
      </c>
      <c r="G298" s="3">
        <v>10</v>
      </c>
      <c r="I298" s="33" t="str">
        <f t="shared" si="43"/>
        <v/>
      </c>
      <c r="J298" s="33" t="str">
        <f t="shared" si="36"/>
        <v xml:space="preserve">,
</v>
      </c>
      <c r="K298" s="10" t="str">
        <f t="shared" si="44"/>
        <v xml:space="preserve">                "sp": "&lt;effectivedate -3cd YYYY-MM-DDT03:00:00+00:00&gt;",</v>
      </c>
      <c r="L298" t="str">
        <f t="shared" ca="1" si="37"/>
        <v xml:space="preserve">                "v": "0.635",</v>
      </c>
      <c r="M298" t="str">
        <f t="shared" si="38"/>
        <v xml:space="preserve">                "q": "E6",</v>
      </c>
      <c r="N298" t="str">
        <f t="shared" si="39"/>
        <v xml:space="preserve">                "e": "10",</v>
      </c>
      <c r="O298" t="str">
        <f t="shared" si="40"/>
        <v xml:space="preserve">                "arc": null</v>
      </c>
      <c r="P298" s="11" t="str">
        <f t="shared" ca="1" si="41"/>
        <v xml:space="preserve">              {
                "sp": "&lt;effectivedate -3cd YYYY-MM-DDT03:00:00+00:00&gt;",
                "v": "0.635",
                "q": "E6",
                "e": "10",
                "arc": null
              },
</v>
      </c>
    </row>
    <row r="299" spans="1:16" x14ac:dyDescent="0.25">
      <c r="A299" t="s">
        <v>243</v>
      </c>
      <c r="B299" cm="1">
        <f t="array" aca="1" ref="B299" ca="1">INDIRECT("'[LoadShape.xlsx]" &amp; 'Load Shape Criteria'!$H$4 &amp; " 22'!$L10")</f>
        <v>0.1</v>
      </c>
      <c r="C299" cm="1">
        <f t="array" aca="1" ref="C299" ca="1">INDIRECT("'[LoadShape.xlsx]" &amp; 'Load Shape Criteria'!$H$4 &amp; " 23'!$I$4") * $B$2</f>
        <v>57.599999999999973</v>
      </c>
      <c r="D299">
        <f>'Step 1160-1270'!G$11-10000</f>
        <v>366</v>
      </c>
      <c r="E299" s="3">
        <f t="shared" ca="1" si="42"/>
        <v>0.63541666666666707</v>
      </c>
      <c r="F299" s="3" t="s">
        <v>69</v>
      </c>
      <c r="G299" s="3">
        <v>10</v>
      </c>
      <c r="I299" s="33" t="str">
        <f t="shared" si="43"/>
        <v/>
      </c>
      <c r="J299" s="33" t="str">
        <f t="shared" si="36"/>
        <v xml:space="preserve">,
</v>
      </c>
      <c r="K299" s="10" t="str">
        <f t="shared" si="44"/>
        <v xml:space="preserve">                "sp": "&lt;effectivedate -3cd YYYY-MM-DDT03:30:00+00:00&gt;",</v>
      </c>
      <c r="L299" t="str">
        <f t="shared" ca="1" si="37"/>
        <v xml:space="preserve">                "v": "0.635",</v>
      </c>
      <c r="M299" t="str">
        <f t="shared" si="38"/>
        <v xml:space="preserve">                "q": "E6",</v>
      </c>
      <c r="N299" t="str">
        <f t="shared" si="39"/>
        <v xml:space="preserve">                "e": "10",</v>
      </c>
      <c r="O299" t="str">
        <f t="shared" si="40"/>
        <v xml:space="preserve">                "arc": null</v>
      </c>
      <c r="P299" s="11" t="str">
        <f t="shared" ca="1" si="41"/>
        <v xml:space="preserve">              {
                "sp": "&lt;effectivedate -3cd YYYY-MM-DDT03:30:00+00:00&gt;",
                "v": "0.635",
                "q": "E6",
                "e": "10",
                "arc": null
              },
</v>
      </c>
    </row>
    <row r="300" spans="1:16" x14ac:dyDescent="0.25">
      <c r="A300" t="s">
        <v>244</v>
      </c>
      <c r="B300" cm="1">
        <f t="array" aca="1" ref="B300" ca="1">INDIRECT("'[LoadShape.xlsx]" &amp; 'Load Shape Criteria'!$H$4 &amp; " 22'!$L11")</f>
        <v>0.1</v>
      </c>
      <c r="C300" cm="1">
        <f t="array" aca="1" ref="C300" ca="1">INDIRECT("'[LoadShape.xlsx]" &amp; 'Load Shape Criteria'!$H$4 &amp; " 23'!$I$4") * $B$2</f>
        <v>57.599999999999973</v>
      </c>
      <c r="D300">
        <f>'Step 1160-1270'!G$11-10000</f>
        <v>366</v>
      </c>
      <c r="E300" s="3">
        <f t="shared" ca="1" si="42"/>
        <v>0.63541666666666707</v>
      </c>
      <c r="F300" s="3" t="s">
        <v>69</v>
      </c>
      <c r="G300" s="3">
        <v>10</v>
      </c>
      <c r="I300" s="33" t="str">
        <f t="shared" si="43"/>
        <v/>
      </c>
      <c r="J300" s="33" t="str">
        <f t="shared" si="36"/>
        <v xml:space="preserve">,
</v>
      </c>
      <c r="K300" s="10" t="str">
        <f t="shared" si="44"/>
        <v xml:space="preserve">                "sp": "&lt;effectivedate -3cd YYYY-MM-DDT04:00:00+00:00&gt;",</v>
      </c>
      <c r="L300" t="str">
        <f t="shared" ca="1" si="37"/>
        <v xml:space="preserve">                "v": "0.635",</v>
      </c>
      <c r="M300" t="str">
        <f t="shared" si="38"/>
        <v xml:space="preserve">                "q": "E6",</v>
      </c>
      <c r="N300" t="str">
        <f t="shared" si="39"/>
        <v xml:space="preserve">                "e": "10",</v>
      </c>
      <c r="O300" t="str">
        <f t="shared" si="40"/>
        <v xml:space="preserve">                "arc": null</v>
      </c>
      <c r="P300" s="11" t="str">
        <f t="shared" ca="1" si="41"/>
        <v xml:space="preserve">              {
                "sp": "&lt;effectivedate -3cd YYYY-MM-DDT04:00:00+00:00&gt;",
                "v": "0.635",
                "q": "E6",
                "e": "10",
                "arc": null
              },
</v>
      </c>
    </row>
    <row r="301" spans="1:16" x14ac:dyDescent="0.25">
      <c r="A301" t="s">
        <v>245</v>
      </c>
      <c r="B301" cm="1">
        <f t="array" aca="1" ref="B301" ca="1">INDIRECT("'[LoadShape.xlsx]" &amp; 'Load Shape Criteria'!$H$4 &amp; " 22'!$L12")</f>
        <v>0.1</v>
      </c>
      <c r="C301" cm="1">
        <f t="array" aca="1" ref="C301" ca="1">INDIRECT("'[LoadShape.xlsx]" &amp; 'Load Shape Criteria'!$H$4 &amp; " 23'!$I$4") * $B$2</f>
        <v>57.599999999999973</v>
      </c>
      <c r="D301">
        <f>'Step 1160-1270'!G$11-10000</f>
        <v>366</v>
      </c>
      <c r="E301" s="3">
        <f t="shared" ca="1" si="42"/>
        <v>0.63541666666666707</v>
      </c>
      <c r="F301" s="3" t="s">
        <v>69</v>
      </c>
      <c r="G301" s="3">
        <v>10</v>
      </c>
      <c r="I301" s="33" t="str">
        <f t="shared" si="43"/>
        <v/>
      </c>
      <c r="J301" s="33" t="str">
        <f t="shared" si="36"/>
        <v xml:space="preserve">,
</v>
      </c>
      <c r="K301" s="10" t="str">
        <f t="shared" si="44"/>
        <v xml:space="preserve">                "sp": "&lt;effectivedate -3cd YYYY-MM-DDT04:30:00+00:00&gt;",</v>
      </c>
      <c r="L301" t="str">
        <f t="shared" ca="1" si="37"/>
        <v xml:space="preserve">                "v": "0.635",</v>
      </c>
      <c r="M301" t="str">
        <f t="shared" si="38"/>
        <v xml:space="preserve">                "q": "E6",</v>
      </c>
      <c r="N301" t="str">
        <f t="shared" si="39"/>
        <v xml:space="preserve">                "e": "10",</v>
      </c>
      <c r="O301" t="str">
        <f t="shared" si="40"/>
        <v xml:space="preserve">                "arc": null</v>
      </c>
      <c r="P301" s="11" t="str">
        <f t="shared" ca="1" si="41"/>
        <v xml:space="preserve">              {
                "sp": "&lt;effectivedate -3cd YYYY-MM-DDT04:30:00+00:00&gt;",
                "v": "0.635",
                "q": "E6",
                "e": "10",
                "arc": null
              },
</v>
      </c>
    </row>
    <row r="302" spans="1:16" x14ac:dyDescent="0.25">
      <c r="A302" t="s">
        <v>246</v>
      </c>
      <c r="B302" cm="1">
        <f t="array" aca="1" ref="B302" ca="1">INDIRECT("'[LoadShape.xlsx]" &amp; 'Load Shape Criteria'!$H$4 &amp; " 22'!$L13")</f>
        <v>0.1</v>
      </c>
      <c r="C302" cm="1">
        <f t="array" aca="1" ref="C302" ca="1">INDIRECT("'[LoadShape.xlsx]" &amp; 'Load Shape Criteria'!$H$4 &amp; " 23'!$I$4") * $B$2</f>
        <v>57.599999999999973</v>
      </c>
      <c r="D302">
        <f>'Step 1160-1270'!G$11-10000</f>
        <v>366</v>
      </c>
      <c r="E302" s="3">
        <f t="shared" ca="1" si="42"/>
        <v>0.63541666666666707</v>
      </c>
      <c r="F302" s="3" t="s">
        <v>69</v>
      </c>
      <c r="G302" s="3">
        <v>10</v>
      </c>
      <c r="I302" s="33" t="str">
        <f t="shared" si="43"/>
        <v/>
      </c>
      <c r="J302" s="33" t="str">
        <f t="shared" si="36"/>
        <v xml:space="preserve">,
</v>
      </c>
      <c r="K302" s="10" t="str">
        <f t="shared" si="44"/>
        <v xml:space="preserve">                "sp": "&lt;effectivedate -3cd YYYY-MM-DDT05:00:00+00:00&gt;",</v>
      </c>
      <c r="L302" t="str">
        <f t="shared" ca="1" si="37"/>
        <v xml:space="preserve">                "v": "0.635",</v>
      </c>
      <c r="M302" t="str">
        <f t="shared" si="38"/>
        <v xml:space="preserve">                "q": "E6",</v>
      </c>
      <c r="N302" t="str">
        <f t="shared" si="39"/>
        <v xml:space="preserve">                "e": "10",</v>
      </c>
      <c r="O302" t="str">
        <f t="shared" si="40"/>
        <v xml:space="preserve">                "arc": null</v>
      </c>
      <c r="P302" s="11" t="str">
        <f t="shared" ca="1" si="41"/>
        <v xml:space="preserve">              {
                "sp": "&lt;effectivedate -3cd YYYY-MM-DDT05:00:00+00:00&gt;",
                "v": "0.635",
                "q": "E6",
                "e": "10",
                "arc": null
              },
</v>
      </c>
    </row>
    <row r="303" spans="1:16" x14ac:dyDescent="0.25">
      <c r="A303" t="s">
        <v>247</v>
      </c>
      <c r="B303" cm="1">
        <f t="array" aca="1" ref="B303" ca="1">INDIRECT("'[LoadShape.xlsx]" &amp; 'Load Shape Criteria'!$H$4 &amp; " 22'!$L14")</f>
        <v>0.1</v>
      </c>
      <c r="C303" cm="1">
        <f t="array" aca="1" ref="C303" ca="1">INDIRECT("'[LoadShape.xlsx]" &amp; 'Load Shape Criteria'!$H$4 &amp; " 23'!$I$4") * $B$2</f>
        <v>57.599999999999973</v>
      </c>
      <c r="D303">
        <f>'Step 1160-1270'!G$11-10000</f>
        <v>366</v>
      </c>
      <c r="E303" s="3">
        <f t="shared" ca="1" si="42"/>
        <v>0.63541666666666707</v>
      </c>
      <c r="F303" s="3" t="s">
        <v>69</v>
      </c>
      <c r="G303" s="3">
        <v>10</v>
      </c>
      <c r="I303" s="33" t="str">
        <f t="shared" si="43"/>
        <v/>
      </c>
      <c r="J303" s="33" t="str">
        <f t="shared" si="36"/>
        <v xml:space="preserve">,
</v>
      </c>
      <c r="K303" s="10" t="str">
        <f t="shared" si="44"/>
        <v xml:space="preserve">                "sp": "&lt;effectivedate -3cd YYYY-MM-DDT05:30:00+00:00&gt;",</v>
      </c>
      <c r="L303" t="str">
        <f t="shared" ca="1" si="37"/>
        <v xml:space="preserve">                "v": "0.635",</v>
      </c>
      <c r="M303" t="str">
        <f t="shared" si="38"/>
        <v xml:space="preserve">                "q": "E6",</v>
      </c>
      <c r="N303" t="str">
        <f t="shared" si="39"/>
        <v xml:space="preserve">                "e": "10",</v>
      </c>
      <c r="O303" t="str">
        <f t="shared" si="40"/>
        <v xml:space="preserve">                "arc": null</v>
      </c>
      <c r="P303" s="11" t="str">
        <f t="shared" ca="1" si="41"/>
        <v xml:space="preserve">              {
                "sp": "&lt;effectivedate -3cd YYYY-MM-DDT05:30:00+00:00&gt;",
                "v": "0.635",
                "q": "E6",
                "e": "10",
                "arc": null
              },
</v>
      </c>
    </row>
    <row r="304" spans="1:16" x14ac:dyDescent="0.25">
      <c r="A304" t="s">
        <v>248</v>
      </c>
      <c r="B304" cm="1">
        <f t="array" aca="1" ref="B304" ca="1">INDIRECT("'[LoadShape.xlsx]" &amp; 'Load Shape Criteria'!$H$4 &amp; " 22'!$L15")</f>
        <v>0.1</v>
      </c>
      <c r="C304" cm="1">
        <f t="array" aca="1" ref="C304" ca="1">INDIRECT("'[LoadShape.xlsx]" &amp; 'Load Shape Criteria'!$H$4 &amp; " 23'!$I$4") * $B$2</f>
        <v>57.599999999999973</v>
      </c>
      <c r="D304">
        <f>'Step 1160-1270'!G$11-10000</f>
        <v>366</v>
      </c>
      <c r="E304" s="3">
        <f t="shared" ca="1" si="42"/>
        <v>0.63541666666666707</v>
      </c>
      <c r="F304" s="3" t="s">
        <v>69</v>
      </c>
      <c r="G304" s="3">
        <v>10</v>
      </c>
      <c r="I304" s="33" t="str">
        <f t="shared" si="43"/>
        <v/>
      </c>
      <c r="J304" s="33" t="str">
        <f t="shared" si="36"/>
        <v xml:space="preserve">,
</v>
      </c>
      <c r="K304" s="10" t="str">
        <f t="shared" si="44"/>
        <v xml:space="preserve">                "sp": "&lt;effectivedate -3cd YYYY-MM-DDT06:00:00+00:00&gt;",</v>
      </c>
      <c r="L304" t="str">
        <f t="shared" ca="1" si="37"/>
        <v xml:space="preserve">                "v": "0.635",</v>
      </c>
      <c r="M304" t="str">
        <f t="shared" si="38"/>
        <v xml:space="preserve">                "q": "E6",</v>
      </c>
      <c r="N304" t="str">
        <f t="shared" si="39"/>
        <v xml:space="preserve">                "e": "10",</v>
      </c>
      <c r="O304" t="str">
        <f t="shared" si="40"/>
        <v xml:space="preserve">                "arc": null</v>
      </c>
      <c r="P304" s="11" t="str">
        <f t="shared" ca="1" si="41"/>
        <v xml:space="preserve">              {
                "sp": "&lt;effectivedate -3cd YYYY-MM-DDT06:00:00+00:00&gt;",
                "v": "0.635",
                "q": "E6",
                "e": "10",
                "arc": null
              },
</v>
      </c>
    </row>
    <row r="305" spans="1:16" x14ac:dyDescent="0.25">
      <c r="A305" t="s">
        <v>249</v>
      </c>
      <c r="B305" cm="1">
        <f t="array" aca="1" ref="B305" ca="1">INDIRECT("'[LoadShape.xlsx]" &amp; 'Load Shape Criteria'!$H$4 &amp; " 22'!$L16")</f>
        <v>0.1</v>
      </c>
      <c r="C305" cm="1">
        <f t="array" aca="1" ref="C305" ca="1">INDIRECT("'[LoadShape.xlsx]" &amp; 'Load Shape Criteria'!$H$4 &amp; " 23'!$I$4") * $B$2</f>
        <v>57.599999999999973</v>
      </c>
      <c r="D305">
        <f>'Step 1160-1270'!G$11-10000</f>
        <v>366</v>
      </c>
      <c r="E305" s="3">
        <f t="shared" ca="1" si="42"/>
        <v>0.63541666666666707</v>
      </c>
      <c r="F305" s="3" t="s">
        <v>69</v>
      </c>
      <c r="G305" s="3">
        <v>10</v>
      </c>
      <c r="I305" s="33" t="str">
        <f t="shared" si="43"/>
        <v/>
      </c>
      <c r="J305" s="33" t="str">
        <f t="shared" si="36"/>
        <v xml:space="preserve">,
</v>
      </c>
      <c r="K305" s="10" t="str">
        <f t="shared" si="44"/>
        <v xml:space="preserve">                "sp": "&lt;effectivedate -3cd YYYY-MM-DDT06:30:00+00:00&gt;",</v>
      </c>
      <c r="L305" t="str">
        <f t="shared" ca="1" si="37"/>
        <v xml:space="preserve">                "v": "0.635",</v>
      </c>
      <c r="M305" t="str">
        <f t="shared" si="38"/>
        <v xml:space="preserve">                "q": "E6",</v>
      </c>
      <c r="N305" t="str">
        <f t="shared" si="39"/>
        <v xml:space="preserve">                "e": "10",</v>
      </c>
      <c r="O305" t="str">
        <f t="shared" si="40"/>
        <v xml:space="preserve">                "arc": null</v>
      </c>
      <c r="P305" s="11" t="str">
        <f t="shared" ca="1" si="41"/>
        <v xml:space="preserve">              {
                "sp": "&lt;effectivedate -3cd YYYY-MM-DDT06:30:00+00:00&gt;",
                "v": "0.635",
                "q": "E6",
                "e": "10",
                "arc": null
              },
</v>
      </c>
    </row>
    <row r="306" spans="1:16" x14ac:dyDescent="0.25">
      <c r="A306" t="s">
        <v>250</v>
      </c>
      <c r="B306" cm="1">
        <f t="array" aca="1" ref="B306" ca="1">INDIRECT("'[LoadShape.xlsx]" &amp; 'Load Shape Criteria'!$H$4 &amp; " 22'!$L17")</f>
        <v>0.1</v>
      </c>
      <c r="C306" cm="1">
        <f t="array" aca="1" ref="C306" ca="1">INDIRECT("'[LoadShape.xlsx]" &amp; 'Load Shape Criteria'!$H$4 &amp; " 23'!$I$4") * $B$2</f>
        <v>57.599999999999973</v>
      </c>
      <c r="D306">
        <f>'Step 1160-1270'!G$11-10000</f>
        <v>366</v>
      </c>
      <c r="E306" s="3">
        <f t="shared" ca="1" si="42"/>
        <v>0.63541666666666707</v>
      </c>
      <c r="F306" s="3" t="s">
        <v>69</v>
      </c>
      <c r="G306" s="3">
        <v>10</v>
      </c>
      <c r="I306" s="33" t="str">
        <f t="shared" si="43"/>
        <v/>
      </c>
      <c r="J306" s="33" t="str">
        <f t="shared" si="36"/>
        <v xml:space="preserve">,
</v>
      </c>
      <c r="K306" s="10" t="str">
        <f t="shared" si="44"/>
        <v xml:space="preserve">                "sp": "&lt;effectivedate -3cd YYYY-MM-DDT07:00:00+00:00&gt;",</v>
      </c>
      <c r="L306" t="str">
        <f t="shared" ca="1" si="37"/>
        <v xml:space="preserve">                "v": "0.635",</v>
      </c>
      <c r="M306" t="str">
        <f t="shared" si="38"/>
        <v xml:space="preserve">                "q": "E6",</v>
      </c>
      <c r="N306" t="str">
        <f t="shared" si="39"/>
        <v xml:space="preserve">                "e": "10",</v>
      </c>
      <c r="O306" t="str">
        <f t="shared" si="40"/>
        <v xml:space="preserve">                "arc": null</v>
      </c>
      <c r="P306" s="11" t="str">
        <f t="shared" ca="1" si="41"/>
        <v xml:space="preserve">              {
                "sp": "&lt;effectivedate -3cd YYYY-MM-DDT07:00:00+00:00&gt;",
                "v": "0.635",
                "q": "E6",
                "e": "10",
                "arc": null
              },
</v>
      </c>
    </row>
    <row r="307" spans="1:16" x14ac:dyDescent="0.25">
      <c r="A307" t="s">
        <v>251</v>
      </c>
      <c r="B307" cm="1">
        <f t="array" aca="1" ref="B307" ca="1">INDIRECT("'[LoadShape.xlsx]" &amp; 'Load Shape Criteria'!$H$4 &amp; " 22'!$L18")</f>
        <v>0.1</v>
      </c>
      <c r="C307" cm="1">
        <f t="array" aca="1" ref="C307" ca="1">INDIRECT("'[LoadShape.xlsx]" &amp; 'Load Shape Criteria'!$H$4 &amp; " 23'!$I$4") * $B$2</f>
        <v>57.599999999999973</v>
      </c>
      <c r="D307">
        <f>'Step 1160-1270'!G$11-10000</f>
        <v>366</v>
      </c>
      <c r="E307" s="3">
        <f t="shared" ca="1" si="42"/>
        <v>0.63541666666666707</v>
      </c>
      <c r="F307" s="3" t="s">
        <v>69</v>
      </c>
      <c r="G307" s="3">
        <v>10</v>
      </c>
      <c r="I307" s="33" t="str">
        <f t="shared" si="43"/>
        <v/>
      </c>
      <c r="J307" s="33" t="str">
        <f t="shared" si="36"/>
        <v xml:space="preserve">,
</v>
      </c>
      <c r="K307" s="10" t="str">
        <f t="shared" si="44"/>
        <v xml:space="preserve">                "sp": "&lt;effectivedate -3cd YYYY-MM-DDT07:30:00+00:00&gt;",</v>
      </c>
      <c r="L307" t="str">
        <f t="shared" ca="1" si="37"/>
        <v xml:space="preserve">                "v": "0.635",</v>
      </c>
      <c r="M307" t="str">
        <f t="shared" si="38"/>
        <v xml:space="preserve">                "q": "E6",</v>
      </c>
      <c r="N307" t="str">
        <f t="shared" si="39"/>
        <v xml:space="preserve">                "e": "10",</v>
      </c>
      <c r="O307" t="str">
        <f t="shared" si="40"/>
        <v xml:space="preserve">                "arc": null</v>
      </c>
      <c r="P307" s="11" t="str">
        <f t="shared" ca="1" si="41"/>
        <v xml:space="preserve">              {
                "sp": "&lt;effectivedate -3cd YYYY-MM-DDT07:30:00+00:00&gt;",
                "v": "0.635",
                "q": "E6",
                "e": "10",
                "arc": null
              },
</v>
      </c>
    </row>
    <row r="308" spans="1:16" x14ac:dyDescent="0.25">
      <c r="A308" t="s">
        <v>252</v>
      </c>
      <c r="B308" cm="1">
        <f t="array" aca="1" ref="B308" ca="1">INDIRECT("'[LoadShape.xlsx]" &amp; 'Load Shape Criteria'!$H$4 &amp; " 22'!$L19")</f>
        <v>0.1</v>
      </c>
      <c r="C308" cm="1">
        <f t="array" aca="1" ref="C308" ca="1">INDIRECT("'[LoadShape.xlsx]" &amp; 'Load Shape Criteria'!$H$4 &amp; " 23'!$I$4") * $B$2</f>
        <v>57.599999999999973</v>
      </c>
      <c r="D308">
        <f>'Step 1160-1270'!G$11-10000</f>
        <v>366</v>
      </c>
      <c r="E308" s="3">
        <f t="shared" ca="1" si="42"/>
        <v>0.63541666666666707</v>
      </c>
      <c r="F308" s="3" t="s">
        <v>69</v>
      </c>
      <c r="G308" s="3">
        <v>10</v>
      </c>
      <c r="I308" s="33" t="str">
        <f t="shared" si="43"/>
        <v/>
      </c>
      <c r="J308" s="33" t="str">
        <f t="shared" si="36"/>
        <v xml:space="preserve">,
</v>
      </c>
      <c r="K308" s="10" t="str">
        <f t="shared" si="44"/>
        <v xml:space="preserve">                "sp": "&lt;effectivedate -3cd YYYY-MM-DDT08:00:00+00:00&gt;",</v>
      </c>
      <c r="L308" t="str">
        <f t="shared" ca="1" si="37"/>
        <v xml:space="preserve">                "v": "0.635",</v>
      </c>
      <c r="M308" t="str">
        <f t="shared" si="38"/>
        <v xml:space="preserve">                "q": "E6",</v>
      </c>
      <c r="N308" t="str">
        <f t="shared" si="39"/>
        <v xml:space="preserve">                "e": "10",</v>
      </c>
      <c r="O308" t="str">
        <f t="shared" si="40"/>
        <v xml:space="preserve">                "arc": null</v>
      </c>
      <c r="P308" s="11" t="str">
        <f t="shared" ca="1" si="41"/>
        <v xml:space="preserve">              {
                "sp": "&lt;effectivedate -3cd YYYY-MM-DDT08:00:00+00:00&gt;",
                "v": "0.635",
                "q": "E6",
                "e": "10",
                "arc": null
              },
</v>
      </c>
    </row>
    <row r="309" spans="1:16" x14ac:dyDescent="0.25">
      <c r="A309" t="s">
        <v>253</v>
      </c>
      <c r="B309" cm="1">
        <f t="array" aca="1" ref="B309" ca="1">INDIRECT("'[LoadShape.xlsx]" &amp; 'Load Shape Criteria'!$H$4 &amp; " 22'!$L20")</f>
        <v>0.2</v>
      </c>
      <c r="C309" cm="1">
        <f t="array" aca="1" ref="C309" ca="1">INDIRECT("'[LoadShape.xlsx]" &amp; 'Load Shape Criteria'!$H$4 &amp; " 23'!$I$4") * $B$2</f>
        <v>57.599999999999973</v>
      </c>
      <c r="D309">
        <f>'Step 1160-1270'!G$11-10000</f>
        <v>366</v>
      </c>
      <c r="E309" s="3">
        <f t="shared" ca="1" si="42"/>
        <v>1.2708333333333341</v>
      </c>
      <c r="F309" s="3" t="s">
        <v>69</v>
      </c>
      <c r="G309" s="3">
        <v>10</v>
      </c>
      <c r="I309" s="33" t="str">
        <f t="shared" si="43"/>
        <v/>
      </c>
      <c r="J309" s="33" t="str">
        <f t="shared" si="36"/>
        <v xml:space="preserve">,
</v>
      </c>
      <c r="K309" s="10" t="str">
        <f t="shared" si="44"/>
        <v xml:space="preserve">                "sp": "&lt;effectivedate -3cd YYYY-MM-DDT08:30:00+00:00&gt;",</v>
      </c>
      <c r="L309" t="str">
        <f t="shared" ca="1" si="37"/>
        <v xml:space="preserve">                "v": "1.271",</v>
      </c>
      <c r="M309" t="str">
        <f t="shared" si="38"/>
        <v xml:space="preserve">                "q": "E6",</v>
      </c>
      <c r="N309" t="str">
        <f t="shared" si="39"/>
        <v xml:space="preserve">                "e": "10",</v>
      </c>
      <c r="O309" t="str">
        <f t="shared" si="40"/>
        <v xml:space="preserve">                "arc": null</v>
      </c>
      <c r="P309" s="11" t="str">
        <f t="shared" ca="1" si="41"/>
        <v xml:space="preserve">              {
                "sp": "&lt;effectivedate -3cd YYYY-MM-DDT08:30:00+00:00&gt;",
                "v": "1.271",
                "q": "E6",
                "e": "10",
                "arc": null
              },
</v>
      </c>
    </row>
    <row r="310" spans="1:16" x14ac:dyDescent="0.25">
      <c r="A310" t="s">
        <v>254</v>
      </c>
      <c r="B310" cm="1">
        <f t="array" aca="1" ref="B310" ca="1">INDIRECT("'[LoadShape.xlsx]" &amp; 'Load Shape Criteria'!$H$4 &amp; " 22'!$L21")</f>
        <v>0.2</v>
      </c>
      <c r="C310" cm="1">
        <f t="array" aca="1" ref="C310" ca="1">INDIRECT("'[LoadShape.xlsx]" &amp; 'Load Shape Criteria'!$H$4 &amp; " 23'!$I$4") * $B$2</f>
        <v>57.599999999999973</v>
      </c>
      <c r="D310">
        <f>'Step 1160-1270'!G$11-10000</f>
        <v>366</v>
      </c>
      <c r="E310" s="3">
        <f t="shared" ca="1" si="42"/>
        <v>1.2708333333333341</v>
      </c>
      <c r="F310" s="3" t="s">
        <v>69</v>
      </c>
      <c r="G310" s="3">
        <v>10</v>
      </c>
      <c r="I310" s="33" t="str">
        <f t="shared" si="43"/>
        <v/>
      </c>
      <c r="J310" s="33" t="str">
        <f t="shared" ref="J310:J373" si="45">IF(ISERROR(FIND("T00:00:00",$A310)),",
","
           ]
          }"&amp;IF(LEN($A311)&gt;0,",
",""))</f>
        <v xml:space="preserve">,
</v>
      </c>
      <c r="K310" s="10" t="str">
        <f t="shared" si="44"/>
        <v xml:space="preserve">                "sp": "&lt;effectivedate -3cd YYYY-MM-DDT09:00:00+00:00&gt;",</v>
      </c>
      <c r="L310" t="str">
        <f t="shared" ref="L310:L373" ca="1" si="46">"                ""v"": """&amp;TEXT(E310,"0.000")&amp;""","</f>
        <v xml:space="preserve">                "v": "1.271",</v>
      </c>
      <c r="M310" t="str">
        <f t="shared" ref="M310:M373" si="47">"                ""q"": """&amp;F310&amp;""","</f>
        <v xml:space="preserve">                "q": "E6",</v>
      </c>
      <c r="N310" t="str">
        <f t="shared" ref="N310:N373" si="48">IF(LEN(TRIM(G310))=0,"                ""e"": null,","                ""e"": """&amp;G310&amp;""",")</f>
        <v xml:space="preserve">                "e": "10",</v>
      </c>
      <c r="O310" t="str">
        <f t="shared" ref="O310:O373" si="49">IF(LEN(TRIM(H310))=0,"                ""arc"": null","                ""arc"": """&amp;H310&amp;"""")</f>
        <v xml:space="preserve">                "arc": null</v>
      </c>
      <c r="P310" s="11" t="str">
        <f t="shared" ref="P310:P373" ca="1" si="50">I310&amp;"              {
"&amp;K310&amp;"
"&amp;L310&amp;"
"&amp;M310&amp;"
"&amp;N310&amp;"
"&amp;O310&amp;"
              }"&amp;J310</f>
        <v xml:space="preserve">              {
                "sp": "&lt;effectivedate -3cd YYYY-MM-DDT09:00:00+00:00&gt;",
                "v": "1.271",
                "q": "E6",
                "e": "10",
                "arc": null
              },
</v>
      </c>
    </row>
    <row r="311" spans="1:16" x14ac:dyDescent="0.25">
      <c r="A311" t="s">
        <v>255</v>
      </c>
      <c r="B311" cm="1">
        <f t="array" aca="1" ref="B311" ca="1">INDIRECT("'[LoadShape.xlsx]" &amp; 'Load Shape Criteria'!$H$4 &amp; " 22'!$L22")</f>
        <v>0.2</v>
      </c>
      <c r="C311" cm="1">
        <f t="array" aca="1" ref="C311" ca="1">INDIRECT("'[LoadShape.xlsx]" &amp; 'Load Shape Criteria'!$H$4 &amp; " 23'!$I$4") * $B$2</f>
        <v>57.599999999999973</v>
      </c>
      <c r="D311">
        <f>'Step 1160-1270'!G$11-10000</f>
        <v>366</v>
      </c>
      <c r="E311" s="3">
        <f t="shared" ca="1" si="42"/>
        <v>1.2708333333333341</v>
      </c>
      <c r="F311" s="3" t="s">
        <v>69</v>
      </c>
      <c r="G311" s="3">
        <v>10</v>
      </c>
      <c r="I311" s="33" t="str">
        <f t="shared" si="43"/>
        <v/>
      </c>
      <c r="J311" s="33" t="str">
        <f t="shared" si="45"/>
        <v xml:space="preserve">,
</v>
      </c>
      <c r="K311" s="10" t="str">
        <f t="shared" si="44"/>
        <v xml:space="preserve">                "sp": "&lt;effectivedate -3cd YYYY-MM-DDT09:30:00+00:00&gt;",</v>
      </c>
      <c r="L311" t="str">
        <f t="shared" ca="1" si="46"/>
        <v xml:space="preserve">                "v": "1.271",</v>
      </c>
      <c r="M311" t="str">
        <f t="shared" si="47"/>
        <v xml:space="preserve">                "q": "E6",</v>
      </c>
      <c r="N311" t="str">
        <f t="shared" si="48"/>
        <v xml:space="preserve">                "e": "10",</v>
      </c>
      <c r="O311" t="str">
        <f t="shared" si="49"/>
        <v xml:space="preserve">                "arc": null</v>
      </c>
      <c r="P311" s="11" t="str">
        <f t="shared" ca="1" si="50"/>
        <v xml:space="preserve">              {
                "sp": "&lt;effectivedate -3cd YYYY-MM-DDT09:30:00+00:00&gt;",
                "v": "1.271",
                "q": "E6",
                "e": "10",
                "arc": null
              },
</v>
      </c>
    </row>
    <row r="312" spans="1:16" x14ac:dyDescent="0.25">
      <c r="A312" t="s">
        <v>256</v>
      </c>
      <c r="B312" cm="1">
        <f t="array" aca="1" ref="B312" ca="1">INDIRECT("'[LoadShape.xlsx]" &amp; 'Load Shape Criteria'!$H$4 &amp; " 22'!$L23")</f>
        <v>0.2</v>
      </c>
      <c r="C312" cm="1">
        <f t="array" aca="1" ref="C312" ca="1">INDIRECT("'[LoadShape.xlsx]" &amp; 'Load Shape Criteria'!$H$4 &amp; " 23'!$I$4") * $B$2</f>
        <v>57.599999999999973</v>
      </c>
      <c r="D312">
        <f>'Step 1160-1270'!G$11-10000</f>
        <v>366</v>
      </c>
      <c r="E312" s="3">
        <f t="shared" ca="1" si="42"/>
        <v>1.2708333333333341</v>
      </c>
      <c r="F312" s="3" t="s">
        <v>69</v>
      </c>
      <c r="G312" s="3">
        <v>10</v>
      </c>
      <c r="I312" s="33" t="str">
        <f t="shared" si="43"/>
        <v/>
      </c>
      <c r="J312" s="33" t="str">
        <f t="shared" si="45"/>
        <v xml:space="preserve">,
</v>
      </c>
      <c r="K312" s="10" t="str">
        <f t="shared" si="44"/>
        <v xml:space="preserve">                "sp": "&lt;effectivedate -3cd YYYY-MM-DDT10:00:00+00:00&gt;",</v>
      </c>
      <c r="L312" t="str">
        <f t="shared" ca="1" si="46"/>
        <v xml:space="preserve">                "v": "1.271",</v>
      </c>
      <c r="M312" t="str">
        <f t="shared" si="47"/>
        <v xml:space="preserve">                "q": "E6",</v>
      </c>
      <c r="N312" t="str">
        <f t="shared" si="48"/>
        <v xml:space="preserve">                "e": "10",</v>
      </c>
      <c r="O312" t="str">
        <f t="shared" si="49"/>
        <v xml:space="preserve">                "arc": null</v>
      </c>
      <c r="P312" s="11" t="str">
        <f t="shared" ca="1" si="50"/>
        <v xml:space="preserve">              {
                "sp": "&lt;effectivedate -3cd YYYY-MM-DDT10:00:00+00:00&gt;",
                "v": "1.271",
                "q": "E6",
                "e": "10",
                "arc": null
              },
</v>
      </c>
    </row>
    <row r="313" spans="1:16" x14ac:dyDescent="0.25">
      <c r="A313" t="s">
        <v>257</v>
      </c>
      <c r="B313" cm="1">
        <f t="array" aca="1" ref="B313" ca="1">INDIRECT("'[LoadShape.xlsx]" &amp; 'Load Shape Criteria'!$H$4 &amp; " 22'!$L24")</f>
        <v>0.2</v>
      </c>
      <c r="C313" cm="1">
        <f t="array" aca="1" ref="C313" ca="1">INDIRECT("'[LoadShape.xlsx]" &amp; 'Load Shape Criteria'!$H$4 &amp; " 23'!$I$4") * $B$2</f>
        <v>57.599999999999973</v>
      </c>
      <c r="D313">
        <f>'Step 1160-1270'!G$11-10000</f>
        <v>366</v>
      </c>
      <c r="E313" s="3">
        <f t="shared" ca="1" si="42"/>
        <v>1.2708333333333341</v>
      </c>
      <c r="F313" s="3" t="s">
        <v>69</v>
      </c>
      <c r="G313" s="3">
        <v>10</v>
      </c>
      <c r="I313" s="33" t="str">
        <f t="shared" si="43"/>
        <v/>
      </c>
      <c r="J313" s="33" t="str">
        <f t="shared" si="45"/>
        <v xml:space="preserve">,
</v>
      </c>
      <c r="K313" s="10" t="str">
        <f t="shared" si="44"/>
        <v xml:space="preserve">                "sp": "&lt;effectivedate -3cd YYYY-MM-DDT10:30:00+00:00&gt;",</v>
      </c>
      <c r="L313" t="str">
        <f t="shared" ca="1" si="46"/>
        <v xml:space="preserve">                "v": "1.271",</v>
      </c>
      <c r="M313" t="str">
        <f t="shared" si="47"/>
        <v xml:space="preserve">                "q": "E6",</v>
      </c>
      <c r="N313" t="str">
        <f t="shared" si="48"/>
        <v xml:space="preserve">                "e": "10",</v>
      </c>
      <c r="O313" t="str">
        <f t="shared" si="49"/>
        <v xml:space="preserve">                "arc": null</v>
      </c>
      <c r="P313" s="11" t="str">
        <f t="shared" ca="1" si="50"/>
        <v xml:space="preserve">              {
                "sp": "&lt;effectivedate -3cd YYYY-MM-DDT10:30:00+00:00&gt;",
                "v": "1.271",
                "q": "E6",
                "e": "10",
                "arc": null
              },
</v>
      </c>
    </row>
    <row r="314" spans="1:16" x14ac:dyDescent="0.25">
      <c r="A314" t="s">
        <v>258</v>
      </c>
      <c r="B314" cm="1">
        <f t="array" aca="1" ref="B314" ca="1">INDIRECT("'[LoadShape.xlsx]" &amp; 'Load Shape Criteria'!$H$4 &amp; " 22'!$L25")</f>
        <v>0.2</v>
      </c>
      <c r="C314" cm="1">
        <f t="array" aca="1" ref="C314" ca="1">INDIRECT("'[LoadShape.xlsx]" &amp; 'Load Shape Criteria'!$H$4 &amp; " 23'!$I$4") * $B$2</f>
        <v>57.599999999999973</v>
      </c>
      <c r="D314">
        <f>'Step 1160-1270'!G$11-10000</f>
        <v>366</v>
      </c>
      <c r="E314" s="3">
        <f t="shared" ca="1" si="42"/>
        <v>1.2708333333333341</v>
      </c>
      <c r="F314" s="3" t="s">
        <v>69</v>
      </c>
      <c r="G314" s="3">
        <v>10</v>
      </c>
      <c r="I314" s="33" t="str">
        <f t="shared" si="43"/>
        <v/>
      </c>
      <c r="J314" s="33" t="str">
        <f t="shared" si="45"/>
        <v xml:space="preserve">,
</v>
      </c>
      <c r="K314" s="10" t="str">
        <f t="shared" si="44"/>
        <v xml:space="preserve">                "sp": "&lt;effectivedate -3cd YYYY-MM-DDT11:00:00+00:00&gt;",</v>
      </c>
      <c r="L314" t="str">
        <f t="shared" ca="1" si="46"/>
        <v xml:space="preserve">                "v": "1.271",</v>
      </c>
      <c r="M314" t="str">
        <f t="shared" si="47"/>
        <v xml:space="preserve">                "q": "E6",</v>
      </c>
      <c r="N314" t="str">
        <f t="shared" si="48"/>
        <v xml:space="preserve">                "e": "10",</v>
      </c>
      <c r="O314" t="str">
        <f t="shared" si="49"/>
        <v xml:space="preserve">                "arc": null</v>
      </c>
      <c r="P314" s="11" t="str">
        <f t="shared" ca="1" si="50"/>
        <v xml:space="preserve">              {
                "sp": "&lt;effectivedate -3cd YYYY-MM-DDT11:00:00+00:00&gt;",
                "v": "1.271",
                "q": "E6",
                "e": "10",
                "arc": null
              },
</v>
      </c>
    </row>
    <row r="315" spans="1:16" x14ac:dyDescent="0.25">
      <c r="A315" t="s">
        <v>259</v>
      </c>
      <c r="B315" cm="1">
        <f t="array" aca="1" ref="B315" ca="1">INDIRECT("'[LoadShape.xlsx]" &amp; 'Load Shape Criteria'!$H$4 &amp; " 22'!$L26")</f>
        <v>0.2</v>
      </c>
      <c r="C315" cm="1">
        <f t="array" aca="1" ref="C315" ca="1">INDIRECT("'[LoadShape.xlsx]" &amp; 'Load Shape Criteria'!$H$4 &amp; " 23'!$I$4") * $B$2</f>
        <v>57.599999999999973</v>
      </c>
      <c r="D315">
        <f>'Step 1160-1270'!G$11-10000</f>
        <v>366</v>
      </c>
      <c r="E315" s="3">
        <f t="shared" ca="1" si="42"/>
        <v>1.2708333333333341</v>
      </c>
      <c r="F315" s="3" t="s">
        <v>69</v>
      </c>
      <c r="G315" s="3">
        <v>10</v>
      </c>
      <c r="I315" s="33" t="str">
        <f t="shared" si="43"/>
        <v/>
      </c>
      <c r="J315" s="33" t="str">
        <f t="shared" si="45"/>
        <v xml:space="preserve">,
</v>
      </c>
      <c r="K315" s="10" t="str">
        <f t="shared" si="44"/>
        <v xml:space="preserve">                "sp": "&lt;effectivedate -3cd YYYY-MM-DDT11:30:00+00:00&gt;",</v>
      </c>
      <c r="L315" t="str">
        <f t="shared" ca="1" si="46"/>
        <v xml:space="preserve">                "v": "1.271",</v>
      </c>
      <c r="M315" t="str">
        <f t="shared" si="47"/>
        <v xml:space="preserve">                "q": "E6",</v>
      </c>
      <c r="N315" t="str">
        <f t="shared" si="48"/>
        <v xml:space="preserve">                "e": "10",</v>
      </c>
      <c r="O315" t="str">
        <f t="shared" si="49"/>
        <v xml:space="preserve">                "arc": null</v>
      </c>
      <c r="P315" s="11" t="str">
        <f t="shared" ca="1" si="50"/>
        <v xml:space="preserve">              {
                "sp": "&lt;effectivedate -3cd YYYY-MM-DDT11:30:00+00:00&gt;",
                "v": "1.271",
                "q": "E6",
                "e": "10",
                "arc": null
              },
</v>
      </c>
    </row>
    <row r="316" spans="1:16" x14ac:dyDescent="0.25">
      <c r="A316" t="s">
        <v>260</v>
      </c>
      <c r="B316" cm="1">
        <f t="array" aca="1" ref="B316" ca="1">INDIRECT("'[LoadShape.xlsx]" &amp; 'Load Shape Criteria'!$H$4 &amp; " 22'!$L27")</f>
        <v>0.2</v>
      </c>
      <c r="C316" cm="1">
        <f t="array" aca="1" ref="C316" ca="1">INDIRECT("'[LoadShape.xlsx]" &amp; 'Load Shape Criteria'!$H$4 &amp; " 23'!$I$4") * $B$2</f>
        <v>57.599999999999973</v>
      </c>
      <c r="D316">
        <f>'Step 1160-1270'!G$11-10000</f>
        <v>366</v>
      </c>
      <c r="E316" s="3">
        <f t="shared" ca="1" si="42"/>
        <v>1.2708333333333341</v>
      </c>
      <c r="F316" s="3" t="s">
        <v>69</v>
      </c>
      <c r="G316" s="3">
        <v>10</v>
      </c>
      <c r="I316" s="33" t="str">
        <f t="shared" si="43"/>
        <v/>
      </c>
      <c r="J316" s="33" t="str">
        <f t="shared" si="45"/>
        <v xml:space="preserve">,
</v>
      </c>
      <c r="K316" s="10" t="str">
        <f t="shared" si="44"/>
        <v xml:space="preserve">                "sp": "&lt;effectivedate -3cd YYYY-MM-DDT12:00:00+00:00&gt;",</v>
      </c>
      <c r="L316" t="str">
        <f t="shared" ca="1" si="46"/>
        <v xml:space="preserve">                "v": "1.271",</v>
      </c>
      <c r="M316" t="str">
        <f t="shared" si="47"/>
        <v xml:space="preserve">                "q": "E6",</v>
      </c>
      <c r="N316" t="str">
        <f t="shared" si="48"/>
        <v xml:space="preserve">                "e": "10",</v>
      </c>
      <c r="O316" t="str">
        <f t="shared" si="49"/>
        <v xml:space="preserve">                "arc": null</v>
      </c>
      <c r="P316" s="11" t="str">
        <f t="shared" ca="1" si="50"/>
        <v xml:space="preserve">              {
                "sp": "&lt;effectivedate -3cd YYYY-MM-DDT12:00:00+00:00&gt;",
                "v": "1.271",
                "q": "E6",
                "e": "10",
                "arc": null
              },
</v>
      </c>
    </row>
    <row r="317" spans="1:16" x14ac:dyDescent="0.25">
      <c r="A317" t="s">
        <v>261</v>
      </c>
      <c r="B317" cm="1">
        <f t="array" aca="1" ref="B317" ca="1">INDIRECT("'[LoadShape.xlsx]" &amp; 'Load Shape Criteria'!$H$4 &amp; " 22'!$L28")</f>
        <v>0.2</v>
      </c>
      <c r="C317" cm="1">
        <f t="array" aca="1" ref="C317" ca="1">INDIRECT("'[LoadShape.xlsx]" &amp; 'Load Shape Criteria'!$H$4 &amp; " 23'!$I$4") * $B$2</f>
        <v>57.599999999999973</v>
      </c>
      <c r="D317">
        <f>'Step 1160-1270'!G$11-10000</f>
        <v>366</v>
      </c>
      <c r="E317" s="3">
        <f t="shared" ca="1" si="42"/>
        <v>1.2708333333333341</v>
      </c>
      <c r="F317" s="3" t="s">
        <v>69</v>
      </c>
      <c r="G317" s="3">
        <v>10</v>
      </c>
      <c r="I317" s="33" t="str">
        <f t="shared" si="43"/>
        <v/>
      </c>
      <c r="J317" s="33" t="str">
        <f t="shared" si="45"/>
        <v xml:space="preserve">,
</v>
      </c>
      <c r="K317" s="10" t="str">
        <f t="shared" si="44"/>
        <v xml:space="preserve">                "sp": "&lt;effectivedate -3cd YYYY-MM-DDT12:30:00+00:00&gt;",</v>
      </c>
      <c r="L317" t="str">
        <f t="shared" ca="1" si="46"/>
        <v xml:space="preserve">                "v": "1.271",</v>
      </c>
      <c r="M317" t="str">
        <f t="shared" si="47"/>
        <v xml:space="preserve">                "q": "E6",</v>
      </c>
      <c r="N317" t="str">
        <f t="shared" si="48"/>
        <v xml:space="preserve">                "e": "10",</v>
      </c>
      <c r="O317" t="str">
        <f t="shared" si="49"/>
        <v xml:space="preserve">                "arc": null</v>
      </c>
      <c r="P317" s="11" t="str">
        <f t="shared" ca="1" si="50"/>
        <v xml:space="preserve">              {
                "sp": "&lt;effectivedate -3cd YYYY-MM-DDT12:30:00+00:00&gt;",
                "v": "1.271",
                "q": "E6",
                "e": "10",
                "arc": null
              },
</v>
      </c>
    </row>
    <row r="318" spans="1:16" x14ac:dyDescent="0.25">
      <c r="A318" t="s">
        <v>262</v>
      </c>
      <c r="B318" cm="1">
        <f t="array" aca="1" ref="B318" ca="1">INDIRECT("'[LoadShape.xlsx]" &amp; 'Load Shape Criteria'!$H$4 &amp; " 22'!$L29")</f>
        <v>0.2</v>
      </c>
      <c r="C318" cm="1">
        <f t="array" aca="1" ref="C318" ca="1">INDIRECT("'[LoadShape.xlsx]" &amp; 'Load Shape Criteria'!$H$4 &amp; " 23'!$I$4") * $B$2</f>
        <v>57.599999999999973</v>
      </c>
      <c r="D318">
        <f>'Step 1160-1270'!G$11-10000</f>
        <v>366</v>
      </c>
      <c r="E318" s="3">
        <f t="shared" ca="1" si="42"/>
        <v>1.2708333333333341</v>
      </c>
      <c r="F318" s="3" t="s">
        <v>69</v>
      </c>
      <c r="G318" s="3">
        <v>10</v>
      </c>
      <c r="I318" s="33" t="str">
        <f t="shared" si="43"/>
        <v/>
      </c>
      <c r="J318" s="33" t="str">
        <f t="shared" si="45"/>
        <v xml:space="preserve">,
</v>
      </c>
      <c r="K318" s="10" t="str">
        <f t="shared" si="44"/>
        <v xml:space="preserve">                "sp": "&lt;effectivedate -3cd YYYY-MM-DDT13:00:00+00:00&gt;",</v>
      </c>
      <c r="L318" t="str">
        <f t="shared" ca="1" si="46"/>
        <v xml:space="preserve">                "v": "1.271",</v>
      </c>
      <c r="M318" t="str">
        <f t="shared" si="47"/>
        <v xml:space="preserve">                "q": "E6",</v>
      </c>
      <c r="N318" t="str">
        <f t="shared" si="48"/>
        <v xml:space="preserve">                "e": "10",</v>
      </c>
      <c r="O318" t="str">
        <f t="shared" si="49"/>
        <v xml:space="preserve">                "arc": null</v>
      </c>
      <c r="P318" s="11" t="str">
        <f t="shared" ca="1" si="50"/>
        <v xml:space="preserve">              {
                "sp": "&lt;effectivedate -3cd YYYY-MM-DDT13:00:00+00:00&gt;",
                "v": "1.271",
                "q": "E6",
                "e": "10",
                "arc": null
              },
</v>
      </c>
    </row>
    <row r="319" spans="1:16" x14ac:dyDescent="0.25">
      <c r="A319" t="s">
        <v>263</v>
      </c>
      <c r="B319" cm="1">
        <f t="array" aca="1" ref="B319" ca="1">INDIRECT("'[LoadShape.xlsx]" &amp; 'Load Shape Criteria'!$H$4 &amp; " 22'!$L30")</f>
        <v>0.2</v>
      </c>
      <c r="C319" cm="1">
        <f t="array" aca="1" ref="C319" ca="1">INDIRECT("'[LoadShape.xlsx]" &amp; 'Load Shape Criteria'!$H$4 &amp; " 23'!$I$4") * $B$2</f>
        <v>57.599999999999973</v>
      </c>
      <c r="D319">
        <f>'Step 1160-1270'!G$11-10000</f>
        <v>366</v>
      </c>
      <c r="E319" s="3">
        <f t="shared" ca="1" si="42"/>
        <v>1.2708333333333341</v>
      </c>
      <c r="F319" s="3" t="s">
        <v>69</v>
      </c>
      <c r="G319" s="3">
        <v>10</v>
      </c>
      <c r="I319" s="33" t="str">
        <f t="shared" si="43"/>
        <v/>
      </c>
      <c r="J319" s="33" t="str">
        <f t="shared" si="45"/>
        <v xml:space="preserve">,
</v>
      </c>
      <c r="K319" s="10" t="str">
        <f t="shared" si="44"/>
        <v xml:space="preserve">                "sp": "&lt;effectivedate -3cd YYYY-MM-DDT13:30:00+00:00&gt;",</v>
      </c>
      <c r="L319" t="str">
        <f t="shared" ca="1" si="46"/>
        <v xml:space="preserve">                "v": "1.271",</v>
      </c>
      <c r="M319" t="str">
        <f t="shared" si="47"/>
        <v xml:space="preserve">                "q": "E6",</v>
      </c>
      <c r="N319" t="str">
        <f t="shared" si="48"/>
        <v xml:space="preserve">                "e": "10",</v>
      </c>
      <c r="O319" t="str">
        <f t="shared" si="49"/>
        <v xml:space="preserve">                "arc": null</v>
      </c>
      <c r="P319" s="11" t="str">
        <f t="shared" ca="1" si="50"/>
        <v xml:space="preserve">              {
                "sp": "&lt;effectivedate -3cd YYYY-MM-DDT13:30:00+00:00&gt;",
                "v": "1.271",
                "q": "E6",
                "e": "10",
                "arc": null
              },
</v>
      </c>
    </row>
    <row r="320" spans="1:16" x14ac:dyDescent="0.25">
      <c r="A320" t="s">
        <v>264</v>
      </c>
      <c r="B320" cm="1">
        <f t="array" aca="1" ref="B320" ca="1">INDIRECT("'[LoadShape.xlsx]" &amp; 'Load Shape Criteria'!$H$4 &amp; " 22'!$L31")</f>
        <v>0.2</v>
      </c>
      <c r="C320" cm="1">
        <f t="array" aca="1" ref="C320" ca="1">INDIRECT("'[LoadShape.xlsx]" &amp; 'Load Shape Criteria'!$H$4 &amp; " 23'!$I$4") * $B$2</f>
        <v>57.599999999999973</v>
      </c>
      <c r="D320">
        <f>'Step 1160-1270'!G$11-10000</f>
        <v>366</v>
      </c>
      <c r="E320" s="3">
        <f t="shared" ca="1" si="42"/>
        <v>1.2708333333333341</v>
      </c>
      <c r="F320" s="3" t="s">
        <v>69</v>
      </c>
      <c r="G320" s="3">
        <v>10</v>
      </c>
      <c r="I320" s="33" t="str">
        <f t="shared" si="43"/>
        <v/>
      </c>
      <c r="J320" s="33" t="str">
        <f t="shared" si="45"/>
        <v xml:space="preserve">,
</v>
      </c>
      <c r="K320" s="10" t="str">
        <f t="shared" si="44"/>
        <v xml:space="preserve">                "sp": "&lt;effectivedate -3cd YYYY-MM-DDT14:00:00+00:00&gt;",</v>
      </c>
      <c r="L320" t="str">
        <f t="shared" ca="1" si="46"/>
        <v xml:space="preserve">                "v": "1.271",</v>
      </c>
      <c r="M320" t="str">
        <f t="shared" si="47"/>
        <v xml:space="preserve">                "q": "E6",</v>
      </c>
      <c r="N320" t="str">
        <f t="shared" si="48"/>
        <v xml:space="preserve">                "e": "10",</v>
      </c>
      <c r="O320" t="str">
        <f t="shared" si="49"/>
        <v xml:space="preserve">                "arc": null</v>
      </c>
      <c r="P320" s="11" t="str">
        <f t="shared" ca="1" si="50"/>
        <v xml:space="preserve">              {
                "sp": "&lt;effectivedate -3cd YYYY-MM-DDT14:00:00+00:00&gt;",
                "v": "1.271",
                "q": "E6",
                "e": "10",
                "arc": null
              },
</v>
      </c>
    </row>
    <row r="321" spans="1:16" x14ac:dyDescent="0.25">
      <c r="A321" t="s">
        <v>265</v>
      </c>
      <c r="B321" cm="1">
        <f t="array" aca="1" ref="B321" ca="1">INDIRECT("'[LoadShape.xlsx]" &amp; 'Load Shape Criteria'!$H$4 &amp; " 22'!$L32")</f>
        <v>0.2</v>
      </c>
      <c r="C321" cm="1">
        <f t="array" aca="1" ref="C321" ca="1">INDIRECT("'[LoadShape.xlsx]" &amp; 'Load Shape Criteria'!$H$4 &amp; " 23'!$I$4") * $B$2</f>
        <v>57.599999999999973</v>
      </c>
      <c r="D321">
        <f>'Step 1160-1270'!G$11-10000</f>
        <v>366</v>
      </c>
      <c r="E321" s="3">
        <f t="shared" ca="1" si="42"/>
        <v>1.2708333333333341</v>
      </c>
      <c r="F321" s="3" t="s">
        <v>69</v>
      </c>
      <c r="G321" s="3">
        <v>10</v>
      </c>
      <c r="I321" s="33" t="str">
        <f t="shared" si="43"/>
        <v/>
      </c>
      <c r="J321" s="33" t="str">
        <f t="shared" si="45"/>
        <v xml:space="preserve">,
</v>
      </c>
      <c r="K321" s="10" t="str">
        <f t="shared" si="44"/>
        <v xml:space="preserve">                "sp": "&lt;effectivedate -3cd YYYY-MM-DDT14:30:00+00:00&gt;",</v>
      </c>
      <c r="L321" t="str">
        <f t="shared" ca="1" si="46"/>
        <v xml:space="preserve">                "v": "1.271",</v>
      </c>
      <c r="M321" t="str">
        <f t="shared" si="47"/>
        <v xml:space="preserve">                "q": "E6",</v>
      </c>
      <c r="N321" t="str">
        <f t="shared" si="48"/>
        <v xml:space="preserve">                "e": "10",</v>
      </c>
      <c r="O321" t="str">
        <f t="shared" si="49"/>
        <v xml:space="preserve">                "arc": null</v>
      </c>
      <c r="P321" s="11" t="str">
        <f t="shared" ca="1" si="50"/>
        <v xml:space="preserve">              {
                "sp": "&lt;effectivedate -3cd YYYY-MM-DDT14:30:00+00:00&gt;",
                "v": "1.271",
                "q": "E6",
                "e": "10",
                "arc": null
              },
</v>
      </c>
    </row>
    <row r="322" spans="1:16" x14ac:dyDescent="0.25">
      <c r="A322" t="s">
        <v>266</v>
      </c>
      <c r="B322" cm="1">
        <f t="array" aca="1" ref="B322" ca="1">INDIRECT("'[LoadShape.xlsx]" &amp; 'Load Shape Criteria'!$H$4 &amp; " 22'!$L33")</f>
        <v>0.2</v>
      </c>
      <c r="C322" cm="1">
        <f t="array" aca="1" ref="C322" ca="1">INDIRECT("'[LoadShape.xlsx]" &amp; 'Load Shape Criteria'!$H$4 &amp; " 23'!$I$4") * $B$2</f>
        <v>57.599999999999973</v>
      </c>
      <c r="D322">
        <f>'Step 1160-1270'!G$11-10000</f>
        <v>366</v>
      </c>
      <c r="E322" s="3">
        <f t="shared" ca="1" si="42"/>
        <v>1.2708333333333341</v>
      </c>
      <c r="F322" s="3" t="s">
        <v>69</v>
      </c>
      <c r="G322" s="3">
        <v>10</v>
      </c>
      <c r="I322" s="33" t="str">
        <f t="shared" si="43"/>
        <v/>
      </c>
      <c r="J322" s="33" t="str">
        <f t="shared" si="45"/>
        <v xml:space="preserve">,
</v>
      </c>
      <c r="K322" s="10" t="str">
        <f t="shared" si="44"/>
        <v xml:space="preserve">                "sp": "&lt;effectivedate -3cd YYYY-MM-DDT15:00:00+00:00&gt;",</v>
      </c>
      <c r="L322" t="str">
        <f t="shared" ca="1" si="46"/>
        <v xml:space="preserve">                "v": "1.271",</v>
      </c>
      <c r="M322" t="str">
        <f t="shared" si="47"/>
        <v xml:space="preserve">                "q": "E6",</v>
      </c>
      <c r="N322" t="str">
        <f t="shared" si="48"/>
        <v xml:space="preserve">                "e": "10",</v>
      </c>
      <c r="O322" t="str">
        <f t="shared" si="49"/>
        <v xml:space="preserve">                "arc": null</v>
      </c>
      <c r="P322" s="11" t="str">
        <f t="shared" ca="1" si="50"/>
        <v xml:space="preserve">              {
                "sp": "&lt;effectivedate -3cd YYYY-MM-DDT15:00:00+00:00&gt;",
                "v": "1.271",
                "q": "E6",
                "e": "10",
                "arc": null
              },
</v>
      </c>
    </row>
    <row r="323" spans="1:16" x14ac:dyDescent="0.25">
      <c r="A323" t="s">
        <v>267</v>
      </c>
      <c r="B323" cm="1">
        <f t="array" aca="1" ref="B323" ca="1">INDIRECT("'[LoadShape.xlsx]" &amp; 'Load Shape Criteria'!$H$4 &amp; " 22'!$L34")</f>
        <v>0.2</v>
      </c>
      <c r="C323" cm="1">
        <f t="array" aca="1" ref="C323" ca="1">INDIRECT("'[LoadShape.xlsx]" &amp; 'Load Shape Criteria'!$H$4 &amp; " 23'!$I$4") * $B$2</f>
        <v>57.599999999999973</v>
      </c>
      <c r="D323">
        <f>'Step 1160-1270'!G$11-10000</f>
        <v>366</v>
      </c>
      <c r="E323" s="3">
        <f t="shared" ca="1" si="42"/>
        <v>1.2708333333333341</v>
      </c>
      <c r="F323" s="3" t="s">
        <v>69</v>
      </c>
      <c r="G323" s="3">
        <v>10</v>
      </c>
      <c r="I323" s="33" t="str">
        <f t="shared" si="43"/>
        <v/>
      </c>
      <c r="J323" s="33" t="str">
        <f t="shared" si="45"/>
        <v xml:space="preserve">,
</v>
      </c>
      <c r="K323" s="10" t="str">
        <f t="shared" si="44"/>
        <v xml:space="preserve">                "sp": "&lt;effectivedate -3cd YYYY-MM-DDT15:30:00+00:00&gt;",</v>
      </c>
      <c r="L323" t="str">
        <f t="shared" ca="1" si="46"/>
        <v xml:space="preserve">                "v": "1.271",</v>
      </c>
      <c r="M323" t="str">
        <f t="shared" si="47"/>
        <v xml:space="preserve">                "q": "E6",</v>
      </c>
      <c r="N323" t="str">
        <f t="shared" si="48"/>
        <v xml:space="preserve">                "e": "10",</v>
      </c>
      <c r="O323" t="str">
        <f t="shared" si="49"/>
        <v xml:space="preserve">                "arc": null</v>
      </c>
      <c r="P323" s="11" t="str">
        <f t="shared" ca="1" si="50"/>
        <v xml:space="preserve">              {
                "sp": "&lt;effectivedate -3cd YYYY-MM-DDT15:30:00+00:00&gt;",
                "v": "1.271",
                "q": "E6",
                "e": "10",
                "arc": null
              },
</v>
      </c>
    </row>
    <row r="324" spans="1:16" x14ac:dyDescent="0.25">
      <c r="A324" t="s">
        <v>268</v>
      </c>
      <c r="B324" cm="1">
        <f t="array" aca="1" ref="B324" ca="1">INDIRECT("'[LoadShape.xlsx]" &amp; 'Load Shape Criteria'!$H$4 &amp; " 22'!$L35")</f>
        <v>0.2</v>
      </c>
      <c r="C324" cm="1">
        <f t="array" aca="1" ref="C324" ca="1">INDIRECT("'[LoadShape.xlsx]" &amp; 'Load Shape Criteria'!$H$4 &amp; " 23'!$I$4") * $B$2</f>
        <v>57.599999999999973</v>
      </c>
      <c r="D324">
        <f>'Step 1160-1270'!G$11-10000</f>
        <v>366</v>
      </c>
      <c r="E324" s="3">
        <f t="shared" ca="1" si="42"/>
        <v>1.2708333333333341</v>
      </c>
      <c r="F324" s="3" t="s">
        <v>69</v>
      </c>
      <c r="G324" s="3">
        <v>10</v>
      </c>
      <c r="I324" s="33" t="str">
        <f t="shared" si="43"/>
        <v/>
      </c>
      <c r="J324" s="33" t="str">
        <f t="shared" si="45"/>
        <v xml:space="preserve">,
</v>
      </c>
      <c r="K324" s="10" t="str">
        <f t="shared" si="44"/>
        <v xml:space="preserve">                "sp": "&lt;effectivedate -3cd YYYY-MM-DDT16:00:00+00:00&gt;",</v>
      </c>
      <c r="L324" t="str">
        <f t="shared" ca="1" si="46"/>
        <v xml:space="preserve">                "v": "1.271",</v>
      </c>
      <c r="M324" t="str">
        <f t="shared" si="47"/>
        <v xml:space="preserve">                "q": "E6",</v>
      </c>
      <c r="N324" t="str">
        <f t="shared" si="48"/>
        <v xml:space="preserve">                "e": "10",</v>
      </c>
      <c r="O324" t="str">
        <f t="shared" si="49"/>
        <v xml:space="preserve">                "arc": null</v>
      </c>
      <c r="P324" s="11" t="str">
        <f t="shared" ca="1" si="50"/>
        <v xml:space="preserve">              {
                "sp": "&lt;effectivedate -3cd YYYY-MM-DDT16:00:00+00:00&gt;",
                "v": "1.271",
                "q": "E6",
                "e": "10",
                "arc": null
              },
</v>
      </c>
    </row>
    <row r="325" spans="1:16" x14ac:dyDescent="0.25">
      <c r="A325" t="s">
        <v>269</v>
      </c>
      <c r="B325" cm="1">
        <f t="array" aca="1" ref="B325" ca="1">INDIRECT("'[LoadShape.xlsx]" &amp; 'Load Shape Criteria'!$H$4 &amp; " 22'!$L36")</f>
        <v>0.1</v>
      </c>
      <c r="C325" cm="1">
        <f t="array" aca="1" ref="C325" ca="1">INDIRECT("'[LoadShape.xlsx]" &amp; 'Load Shape Criteria'!$H$4 &amp; " 23'!$I$4") * $B$2</f>
        <v>57.599999999999973</v>
      </c>
      <c r="D325">
        <f>'Step 1160-1270'!G$11-10000</f>
        <v>366</v>
      </c>
      <c r="E325" s="3">
        <f t="shared" ref="E325:E388" ca="1" si="51">(B325/(C325))*(D325)</f>
        <v>0.63541666666666707</v>
      </c>
      <c r="F325" s="3" t="s">
        <v>69</v>
      </c>
      <c r="G325" s="3">
        <v>10</v>
      </c>
      <c r="I325" s="33" t="str">
        <f t="shared" si="43"/>
        <v/>
      </c>
      <c r="J325" s="33" t="str">
        <f t="shared" si="45"/>
        <v xml:space="preserve">,
</v>
      </c>
      <c r="K325" s="10" t="str">
        <f t="shared" si="44"/>
        <v xml:space="preserve">                "sp": "&lt;effectivedate -3cd YYYY-MM-DDT16:30:00+00:00&gt;",</v>
      </c>
      <c r="L325" t="str">
        <f t="shared" ca="1" si="46"/>
        <v xml:space="preserve">                "v": "0.635",</v>
      </c>
      <c r="M325" t="str">
        <f t="shared" si="47"/>
        <v xml:space="preserve">                "q": "E6",</v>
      </c>
      <c r="N325" t="str">
        <f t="shared" si="48"/>
        <v xml:space="preserve">                "e": "10",</v>
      </c>
      <c r="O325" t="str">
        <f t="shared" si="49"/>
        <v xml:space="preserve">                "arc": null</v>
      </c>
      <c r="P325" s="11" t="str">
        <f t="shared" ca="1" si="50"/>
        <v xml:space="preserve">              {
                "sp": "&lt;effectivedate -3cd YYYY-MM-DDT16:30:00+00:00&gt;",
                "v": "0.635",
                "q": "E6",
                "e": "10",
                "arc": null
              },
</v>
      </c>
    </row>
    <row r="326" spans="1:16" x14ac:dyDescent="0.25">
      <c r="A326" t="s">
        <v>270</v>
      </c>
      <c r="B326" cm="1">
        <f t="array" aca="1" ref="B326" ca="1">INDIRECT("'[LoadShape.xlsx]" &amp; 'Load Shape Criteria'!$H$4 &amp; " 22'!$L37")</f>
        <v>0.1</v>
      </c>
      <c r="C326" cm="1">
        <f t="array" aca="1" ref="C326" ca="1">INDIRECT("'[LoadShape.xlsx]" &amp; 'Load Shape Criteria'!$H$4 &amp; " 23'!$I$4") * $B$2</f>
        <v>57.599999999999973</v>
      </c>
      <c r="D326">
        <f>'Step 1160-1270'!G$11-10000</f>
        <v>366</v>
      </c>
      <c r="E326" s="3">
        <f t="shared" ca="1" si="51"/>
        <v>0.63541666666666707</v>
      </c>
      <c r="F326" s="3" t="s">
        <v>69</v>
      </c>
      <c r="G326" s="3">
        <v>10</v>
      </c>
      <c r="I326" s="33" t="str">
        <f t="shared" ref="I326:I389" si="52">IF(ISERROR(FIND("T00:30:00",$A326)),"","          {
            ""settlementDay"": {
              ""settlementDayDate"": """&amp;SUBSTITUTE($A326,"00:30","00:00")&amp;""",
              ""periodDuration"": 30
            },
            ""consumptionPeriods"": [
")</f>
        <v/>
      </c>
      <c r="J326" s="33" t="str">
        <f t="shared" si="45"/>
        <v xml:space="preserve">,
</v>
      </c>
      <c r="K326" s="10" t="str">
        <f t="shared" ref="K326:K389" si="53">"                ""sp"": """&amp;$A326&amp;""","</f>
        <v xml:space="preserve">                "sp": "&lt;effectivedate -3cd YYYY-MM-DDT17:00:00+00:00&gt;",</v>
      </c>
      <c r="L326" t="str">
        <f t="shared" ca="1" si="46"/>
        <v xml:space="preserve">                "v": "0.635",</v>
      </c>
      <c r="M326" t="str">
        <f t="shared" si="47"/>
        <v xml:space="preserve">                "q": "E6",</v>
      </c>
      <c r="N326" t="str">
        <f t="shared" si="48"/>
        <v xml:space="preserve">                "e": "10",</v>
      </c>
      <c r="O326" t="str">
        <f t="shared" si="49"/>
        <v xml:space="preserve">                "arc": null</v>
      </c>
      <c r="P326" s="11" t="str">
        <f t="shared" ca="1" si="50"/>
        <v xml:space="preserve">              {
                "sp": "&lt;effectivedate -3cd YYYY-MM-DDT17:00:00+00:00&gt;",
                "v": "0.635",
                "q": "E6",
                "e": "10",
                "arc": null
              },
</v>
      </c>
    </row>
    <row r="327" spans="1:16" x14ac:dyDescent="0.25">
      <c r="A327" t="s">
        <v>271</v>
      </c>
      <c r="B327" cm="1">
        <f t="array" aca="1" ref="B327" ca="1">INDIRECT("'[LoadShape.xlsx]" &amp; 'Load Shape Criteria'!$H$4 &amp; " 22'!$L38")</f>
        <v>0.1</v>
      </c>
      <c r="C327" cm="1">
        <f t="array" aca="1" ref="C327" ca="1">INDIRECT("'[LoadShape.xlsx]" &amp; 'Load Shape Criteria'!$H$4 &amp; " 23'!$I$4") * $B$2</f>
        <v>57.599999999999973</v>
      </c>
      <c r="D327">
        <f>'Step 1160-1270'!G$11-10000</f>
        <v>366</v>
      </c>
      <c r="E327" s="3">
        <f t="shared" ca="1" si="51"/>
        <v>0.63541666666666707</v>
      </c>
      <c r="F327" s="3" t="s">
        <v>69</v>
      </c>
      <c r="G327" s="3">
        <v>10</v>
      </c>
      <c r="I327" s="33" t="str">
        <f t="shared" si="52"/>
        <v/>
      </c>
      <c r="J327" s="33" t="str">
        <f t="shared" si="45"/>
        <v xml:space="preserve">,
</v>
      </c>
      <c r="K327" s="10" t="str">
        <f t="shared" si="53"/>
        <v xml:space="preserve">                "sp": "&lt;effectivedate -3cd YYYY-MM-DDT17:30:00+00:00&gt;",</v>
      </c>
      <c r="L327" t="str">
        <f t="shared" ca="1" si="46"/>
        <v xml:space="preserve">                "v": "0.635",</v>
      </c>
      <c r="M327" t="str">
        <f t="shared" si="47"/>
        <v xml:space="preserve">                "q": "E6",</v>
      </c>
      <c r="N327" t="str">
        <f t="shared" si="48"/>
        <v xml:space="preserve">                "e": "10",</v>
      </c>
      <c r="O327" t="str">
        <f t="shared" si="49"/>
        <v xml:space="preserve">                "arc": null</v>
      </c>
      <c r="P327" s="11" t="str">
        <f t="shared" ca="1" si="50"/>
        <v xml:space="preserve">              {
                "sp": "&lt;effectivedate -3cd YYYY-MM-DDT17:30:00+00:00&gt;",
                "v": "0.635",
                "q": "E6",
                "e": "10",
                "arc": null
              },
</v>
      </c>
    </row>
    <row r="328" spans="1:16" x14ac:dyDescent="0.25">
      <c r="A328" t="s">
        <v>272</v>
      </c>
      <c r="B328" cm="1">
        <f t="array" aca="1" ref="B328" ca="1">INDIRECT("'[LoadShape.xlsx]" &amp; 'Load Shape Criteria'!$H$4 &amp; " 22'!$L39")</f>
        <v>0.1</v>
      </c>
      <c r="C328" cm="1">
        <f t="array" aca="1" ref="C328" ca="1">INDIRECT("'[LoadShape.xlsx]" &amp; 'Load Shape Criteria'!$H$4 &amp; " 23'!$I$4") * $B$2</f>
        <v>57.599999999999973</v>
      </c>
      <c r="D328">
        <f>'Step 1160-1270'!G$11-10000</f>
        <v>366</v>
      </c>
      <c r="E328" s="3">
        <f t="shared" ca="1" si="51"/>
        <v>0.63541666666666707</v>
      </c>
      <c r="F328" s="3" t="s">
        <v>69</v>
      </c>
      <c r="G328" s="3">
        <v>10</v>
      </c>
      <c r="I328" s="33" t="str">
        <f t="shared" si="52"/>
        <v/>
      </c>
      <c r="J328" s="33" t="str">
        <f t="shared" si="45"/>
        <v xml:space="preserve">,
</v>
      </c>
      <c r="K328" s="10" t="str">
        <f t="shared" si="53"/>
        <v xml:space="preserve">                "sp": "&lt;effectivedate -3cd YYYY-MM-DDT18:00:00+00:00&gt;",</v>
      </c>
      <c r="L328" t="str">
        <f t="shared" ca="1" si="46"/>
        <v xml:space="preserve">                "v": "0.635",</v>
      </c>
      <c r="M328" t="str">
        <f t="shared" si="47"/>
        <v xml:space="preserve">                "q": "E6",</v>
      </c>
      <c r="N328" t="str">
        <f t="shared" si="48"/>
        <v xml:space="preserve">                "e": "10",</v>
      </c>
      <c r="O328" t="str">
        <f t="shared" si="49"/>
        <v xml:space="preserve">                "arc": null</v>
      </c>
      <c r="P328" s="11" t="str">
        <f t="shared" ca="1" si="50"/>
        <v xml:space="preserve">              {
                "sp": "&lt;effectivedate -3cd YYYY-MM-DDT18:00:00+00:00&gt;",
                "v": "0.635",
                "q": "E6",
                "e": "10",
                "arc": null
              },
</v>
      </c>
    </row>
    <row r="329" spans="1:16" x14ac:dyDescent="0.25">
      <c r="A329" t="s">
        <v>273</v>
      </c>
      <c r="B329" cm="1">
        <f t="array" aca="1" ref="B329" ca="1">INDIRECT("'[LoadShape.xlsx]" &amp; 'Load Shape Criteria'!$H$4 &amp; " 22'!$L40")</f>
        <v>0.1</v>
      </c>
      <c r="C329" cm="1">
        <f t="array" aca="1" ref="C329" ca="1">INDIRECT("'[LoadShape.xlsx]" &amp; 'Load Shape Criteria'!$H$4 &amp; " 23'!$I$4") * $B$2</f>
        <v>57.599999999999973</v>
      </c>
      <c r="D329">
        <f>'Step 1160-1270'!G$11-10000</f>
        <v>366</v>
      </c>
      <c r="E329" s="3">
        <f t="shared" ca="1" si="51"/>
        <v>0.63541666666666707</v>
      </c>
      <c r="F329" s="3" t="s">
        <v>69</v>
      </c>
      <c r="G329" s="3">
        <v>10</v>
      </c>
      <c r="I329" s="33" t="str">
        <f t="shared" si="52"/>
        <v/>
      </c>
      <c r="J329" s="33" t="str">
        <f t="shared" si="45"/>
        <v xml:space="preserve">,
</v>
      </c>
      <c r="K329" s="10" t="str">
        <f t="shared" si="53"/>
        <v xml:space="preserve">                "sp": "&lt;effectivedate -3cd YYYY-MM-DDT18:30:00+00:00&gt;",</v>
      </c>
      <c r="L329" t="str">
        <f t="shared" ca="1" si="46"/>
        <v xml:space="preserve">                "v": "0.635",</v>
      </c>
      <c r="M329" t="str">
        <f t="shared" si="47"/>
        <v xml:space="preserve">                "q": "E6",</v>
      </c>
      <c r="N329" t="str">
        <f t="shared" si="48"/>
        <v xml:space="preserve">                "e": "10",</v>
      </c>
      <c r="O329" t="str">
        <f t="shared" si="49"/>
        <v xml:space="preserve">                "arc": null</v>
      </c>
      <c r="P329" s="11" t="str">
        <f t="shared" ca="1" si="50"/>
        <v xml:space="preserve">              {
                "sp": "&lt;effectivedate -3cd YYYY-MM-DDT18:30:00+00:00&gt;",
                "v": "0.635",
                "q": "E6",
                "e": "10",
                "arc": null
              },
</v>
      </c>
    </row>
    <row r="330" spans="1:16" x14ac:dyDescent="0.25">
      <c r="A330" t="s">
        <v>274</v>
      </c>
      <c r="B330" cm="1">
        <f t="array" aca="1" ref="B330" ca="1">INDIRECT("'[LoadShape.xlsx]" &amp; 'Load Shape Criteria'!$H$4 &amp; " 22'!$L41")</f>
        <v>0.1</v>
      </c>
      <c r="C330" cm="1">
        <f t="array" aca="1" ref="C330" ca="1">INDIRECT("'[LoadShape.xlsx]" &amp; 'Load Shape Criteria'!$H$4 &amp; " 23'!$I$4") * $B$2</f>
        <v>57.599999999999973</v>
      </c>
      <c r="D330">
        <f>'Step 1160-1270'!G$11-10000</f>
        <v>366</v>
      </c>
      <c r="E330" s="3">
        <f t="shared" ca="1" si="51"/>
        <v>0.63541666666666707</v>
      </c>
      <c r="F330" s="3" t="s">
        <v>69</v>
      </c>
      <c r="G330" s="3">
        <v>10</v>
      </c>
      <c r="I330" s="33" t="str">
        <f t="shared" si="52"/>
        <v/>
      </c>
      <c r="J330" s="33" t="str">
        <f t="shared" si="45"/>
        <v xml:space="preserve">,
</v>
      </c>
      <c r="K330" s="10" t="str">
        <f t="shared" si="53"/>
        <v xml:space="preserve">                "sp": "&lt;effectivedate -3cd YYYY-MM-DDT19:00:00+00:00&gt;",</v>
      </c>
      <c r="L330" t="str">
        <f t="shared" ca="1" si="46"/>
        <v xml:space="preserve">                "v": "0.635",</v>
      </c>
      <c r="M330" t="str">
        <f t="shared" si="47"/>
        <v xml:space="preserve">                "q": "E6",</v>
      </c>
      <c r="N330" t="str">
        <f t="shared" si="48"/>
        <v xml:space="preserve">                "e": "10",</v>
      </c>
      <c r="O330" t="str">
        <f t="shared" si="49"/>
        <v xml:space="preserve">                "arc": null</v>
      </c>
      <c r="P330" s="11" t="str">
        <f t="shared" ca="1" si="50"/>
        <v xml:space="preserve">              {
                "sp": "&lt;effectivedate -3cd YYYY-MM-DDT19:00:00+00:00&gt;",
                "v": "0.635",
                "q": "E6",
                "e": "10",
                "arc": null
              },
</v>
      </c>
    </row>
    <row r="331" spans="1:16" x14ac:dyDescent="0.25">
      <c r="A331" t="s">
        <v>275</v>
      </c>
      <c r="B331" cm="1">
        <f t="array" aca="1" ref="B331" ca="1">INDIRECT("'[LoadShape.xlsx]" &amp; 'Load Shape Criteria'!$H$4 &amp; " 22'!$L42")</f>
        <v>0.1</v>
      </c>
      <c r="C331" cm="1">
        <f t="array" aca="1" ref="C331" ca="1">INDIRECT("'[LoadShape.xlsx]" &amp; 'Load Shape Criteria'!$H$4 &amp; " 23'!$I$4") * $B$2</f>
        <v>57.599999999999973</v>
      </c>
      <c r="D331">
        <f>'Step 1160-1270'!G$11-10000</f>
        <v>366</v>
      </c>
      <c r="E331" s="3">
        <f t="shared" ca="1" si="51"/>
        <v>0.63541666666666707</v>
      </c>
      <c r="F331" s="3" t="s">
        <v>69</v>
      </c>
      <c r="G331" s="3">
        <v>10</v>
      </c>
      <c r="I331" s="33" t="str">
        <f t="shared" si="52"/>
        <v/>
      </c>
      <c r="J331" s="33" t="str">
        <f t="shared" si="45"/>
        <v xml:space="preserve">,
</v>
      </c>
      <c r="K331" s="10" t="str">
        <f t="shared" si="53"/>
        <v xml:space="preserve">                "sp": "&lt;effectivedate -3cd YYYY-MM-DDT19:30:00+00:00&gt;",</v>
      </c>
      <c r="L331" t="str">
        <f t="shared" ca="1" si="46"/>
        <v xml:space="preserve">                "v": "0.635",</v>
      </c>
      <c r="M331" t="str">
        <f t="shared" si="47"/>
        <v xml:space="preserve">                "q": "E6",</v>
      </c>
      <c r="N331" t="str">
        <f t="shared" si="48"/>
        <v xml:space="preserve">                "e": "10",</v>
      </c>
      <c r="O331" t="str">
        <f t="shared" si="49"/>
        <v xml:space="preserve">                "arc": null</v>
      </c>
      <c r="P331" s="11" t="str">
        <f t="shared" ca="1" si="50"/>
        <v xml:space="preserve">              {
                "sp": "&lt;effectivedate -3cd YYYY-MM-DDT19:30:00+00:00&gt;",
                "v": "0.635",
                "q": "E6",
                "e": "10",
                "arc": null
              },
</v>
      </c>
    </row>
    <row r="332" spans="1:16" x14ac:dyDescent="0.25">
      <c r="A332" t="s">
        <v>276</v>
      </c>
      <c r="B332" cm="1">
        <f t="array" aca="1" ref="B332" ca="1">INDIRECT("'[LoadShape.xlsx]" &amp; 'Load Shape Criteria'!$H$4 &amp; " 22'!$L43")</f>
        <v>0.1</v>
      </c>
      <c r="C332" cm="1">
        <f t="array" aca="1" ref="C332" ca="1">INDIRECT("'[LoadShape.xlsx]" &amp; 'Load Shape Criteria'!$H$4 &amp; " 23'!$I$4") * $B$2</f>
        <v>57.599999999999973</v>
      </c>
      <c r="D332">
        <f>'Step 1160-1270'!G$11-10000</f>
        <v>366</v>
      </c>
      <c r="E332" s="3">
        <f t="shared" ca="1" si="51"/>
        <v>0.63541666666666707</v>
      </c>
      <c r="F332" s="3" t="s">
        <v>69</v>
      </c>
      <c r="G332" s="3">
        <v>10</v>
      </c>
      <c r="I332" s="33" t="str">
        <f t="shared" si="52"/>
        <v/>
      </c>
      <c r="J332" s="33" t="str">
        <f t="shared" si="45"/>
        <v xml:space="preserve">,
</v>
      </c>
      <c r="K332" s="10" t="str">
        <f t="shared" si="53"/>
        <v xml:space="preserve">                "sp": "&lt;effectivedate -3cd YYYY-MM-DDT20:00:00+00:00&gt;",</v>
      </c>
      <c r="L332" t="str">
        <f t="shared" ca="1" si="46"/>
        <v xml:space="preserve">                "v": "0.635",</v>
      </c>
      <c r="M332" t="str">
        <f t="shared" si="47"/>
        <v xml:space="preserve">                "q": "E6",</v>
      </c>
      <c r="N332" t="str">
        <f t="shared" si="48"/>
        <v xml:space="preserve">                "e": "10",</v>
      </c>
      <c r="O332" t="str">
        <f t="shared" si="49"/>
        <v xml:space="preserve">                "arc": null</v>
      </c>
      <c r="P332" s="11" t="str">
        <f t="shared" ca="1" si="50"/>
        <v xml:space="preserve">              {
                "sp": "&lt;effectivedate -3cd YYYY-MM-DDT20:00:00+00:00&gt;",
                "v": "0.635",
                "q": "E6",
                "e": "10",
                "arc": null
              },
</v>
      </c>
    </row>
    <row r="333" spans="1:16" x14ac:dyDescent="0.25">
      <c r="A333" t="s">
        <v>277</v>
      </c>
      <c r="B333" cm="1">
        <f t="array" aca="1" ref="B333" ca="1">INDIRECT("'[LoadShape.xlsx]" &amp; 'Load Shape Criteria'!$H$4 &amp; " 22'!$L44")</f>
        <v>0.1</v>
      </c>
      <c r="C333" cm="1">
        <f t="array" aca="1" ref="C333" ca="1">INDIRECT("'[LoadShape.xlsx]" &amp; 'Load Shape Criteria'!$H$4 &amp; " 23'!$I$4") * $B$2</f>
        <v>57.599999999999973</v>
      </c>
      <c r="D333">
        <f>'Step 1160-1270'!G$11-10000</f>
        <v>366</v>
      </c>
      <c r="E333" s="3">
        <f t="shared" ca="1" si="51"/>
        <v>0.63541666666666707</v>
      </c>
      <c r="F333" s="3" t="s">
        <v>69</v>
      </c>
      <c r="G333" s="3">
        <v>10</v>
      </c>
      <c r="I333" s="33" t="str">
        <f t="shared" si="52"/>
        <v/>
      </c>
      <c r="J333" s="33" t="str">
        <f t="shared" si="45"/>
        <v xml:space="preserve">,
</v>
      </c>
      <c r="K333" s="10" t="str">
        <f t="shared" si="53"/>
        <v xml:space="preserve">                "sp": "&lt;effectivedate -3cd YYYY-MM-DDT20:30:00+00:00&gt;",</v>
      </c>
      <c r="L333" t="str">
        <f t="shared" ca="1" si="46"/>
        <v xml:space="preserve">                "v": "0.635",</v>
      </c>
      <c r="M333" t="str">
        <f t="shared" si="47"/>
        <v xml:space="preserve">                "q": "E6",</v>
      </c>
      <c r="N333" t="str">
        <f t="shared" si="48"/>
        <v xml:space="preserve">                "e": "10",</v>
      </c>
      <c r="O333" t="str">
        <f t="shared" si="49"/>
        <v xml:space="preserve">                "arc": null</v>
      </c>
      <c r="P333" s="11" t="str">
        <f t="shared" ca="1" si="50"/>
        <v xml:space="preserve">              {
                "sp": "&lt;effectivedate -3cd YYYY-MM-DDT20:30:00+00:00&gt;",
                "v": "0.635",
                "q": "E6",
                "e": "10",
                "arc": null
              },
</v>
      </c>
    </row>
    <row r="334" spans="1:16" x14ac:dyDescent="0.25">
      <c r="A334" t="s">
        <v>278</v>
      </c>
      <c r="B334" cm="1">
        <f t="array" aca="1" ref="B334" ca="1">INDIRECT("'[LoadShape.xlsx]" &amp; 'Load Shape Criteria'!$H$4 &amp; " 22'!$L45")</f>
        <v>0.1</v>
      </c>
      <c r="C334" cm="1">
        <f t="array" aca="1" ref="C334" ca="1">INDIRECT("'[LoadShape.xlsx]" &amp; 'Load Shape Criteria'!$H$4 &amp; " 23'!$I$4") * $B$2</f>
        <v>57.599999999999973</v>
      </c>
      <c r="D334">
        <f>'Step 1160-1270'!G$11-10000</f>
        <v>366</v>
      </c>
      <c r="E334" s="3">
        <f t="shared" ca="1" si="51"/>
        <v>0.63541666666666707</v>
      </c>
      <c r="F334" s="3" t="s">
        <v>69</v>
      </c>
      <c r="G334" s="3">
        <v>10</v>
      </c>
      <c r="I334" s="33" t="str">
        <f t="shared" si="52"/>
        <v/>
      </c>
      <c r="J334" s="33" t="str">
        <f t="shared" si="45"/>
        <v xml:space="preserve">,
</v>
      </c>
      <c r="K334" s="10" t="str">
        <f t="shared" si="53"/>
        <v xml:space="preserve">                "sp": "&lt;effectivedate -3cd YYYY-MM-DDT21:00:00+00:00&gt;",</v>
      </c>
      <c r="L334" t="str">
        <f t="shared" ca="1" si="46"/>
        <v xml:space="preserve">                "v": "0.635",</v>
      </c>
      <c r="M334" t="str">
        <f t="shared" si="47"/>
        <v xml:space="preserve">                "q": "E6",</v>
      </c>
      <c r="N334" t="str">
        <f t="shared" si="48"/>
        <v xml:space="preserve">                "e": "10",</v>
      </c>
      <c r="O334" t="str">
        <f t="shared" si="49"/>
        <v xml:space="preserve">                "arc": null</v>
      </c>
      <c r="P334" s="11" t="str">
        <f t="shared" ca="1" si="50"/>
        <v xml:space="preserve">              {
                "sp": "&lt;effectivedate -3cd YYYY-MM-DDT21:00:00+00:00&gt;",
                "v": "0.635",
                "q": "E6",
                "e": "10",
                "arc": null
              },
</v>
      </c>
    </row>
    <row r="335" spans="1:16" x14ac:dyDescent="0.25">
      <c r="A335" t="s">
        <v>279</v>
      </c>
      <c r="B335" cm="1">
        <f t="array" aca="1" ref="B335" ca="1">INDIRECT("'[LoadShape.xlsx]" &amp; 'Load Shape Criteria'!$H$4 &amp; " 22'!$L46")</f>
        <v>0.1</v>
      </c>
      <c r="C335" cm="1">
        <f t="array" aca="1" ref="C335" ca="1">INDIRECT("'[LoadShape.xlsx]" &amp; 'Load Shape Criteria'!$H$4 &amp; " 23'!$I$4") * $B$2</f>
        <v>57.599999999999973</v>
      </c>
      <c r="D335">
        <f>'Step 1160-1270'!G$11-10000</f>
        <v>366</v>
      </c>
      <c r="E335" s="3">
        <f t="shared" ca="1" si="51"/>
        <v>0.63541666666666707</v>
      </c>
      <c r="F335" s="3" t="s">
        <v>69</v>
      </c>
      <c r="G335" s="3">
        <v>10</v>
      </c>
      <c r="I335" s="33" t="str">
        <f t="shared" si="52"/>
        <v/>
      </c>
      <c r="J335" s="33" t="str">
        <f t="shared" si="45"/>
        <v xml:space="preserve">,
</v>
      </c>
      <c r="K335" s="10" t="str">
        <f t="shared" si="53"/>
        <v xml:space="preserve">                "sp": "&lt;effectivedate -3cd YYYY-MM-DDT21:30:00+00:00&gt;",</v>
      </c>
      <c r="L335" t="str">
        <f t="shared" ca="1" si="46"/>
        <v xml:space="preserve">                "v": "0.635",</v>
      </c>
      <c r="M335" t="str">
        <f t="shared" si="47"/>
        <v xml:space="preserve">                "q": "E6",</v>
      </c>
      <c r="N335" t="str">
        <f t="shared" si="48"/>
        <v xml:space="preserve">                "e": "10",</v>
      </c>
      <c r="O335" t="str">
        <f t="shared" si="49"/>
        <v xml:space="preserve">                "arc": null</v>
      </c>
      <c r="P335" s="11" t="str">
        <f t="shared" ca="1" si="50"/>
        <v xml:space="preserve">              {
                "sp": "&lt;effectivedate -3cd YYYY-MM-DDT21:30:00+00:00&gt;",
                "v": "0.635",
                "q": "E6",
                "e": "10",
                "arc": null
              },
</v>
      </c>
    </row>
    <row r="336" spans="1:16" x14ac:dyDescent="0.25">
      <c r="A336" t="s">
        <v>280</v>
      </c>
      <c r="B336" cm="1">
        <f t="array" aca="1" ref="B336" ca="1">INDIRECT("'[LoadShape.xlsx]" &amp; 'Load Shape Criteria'!$H$4 &amp; " 22'!$L47")</f>
        <v>0.1</v>
      </c>
      <c r="C336" cm="1">
        <f t="array" aca="1" ref="C336" ca="1">INDIRECT("'[LoadShape.xlsx]" &amp; 'Load Shape Criteria'!$H$4 &amp; " 23'!$I$4") * $B$2</f>
        <v>57.599999999999973</v>
      </c>
      <c r="D336">
        <f>'Step 1160-1270'!G$11-10000</f>
        <v>366</v>
      </c>
      <c r="E336" s="3">
        <f t="shared" ca="1" si="51"/>
        <v>0.63541666666666707</v>
      </c>
      <c r="F336" s="3" t="s">
        <v>69</v>
      </c>
      <c r="G336" s="3">
        <v>10</v>
      </c>
      <c r="I336" s="33" t="str">
        <f t="shared" si="52"/>
        <v/>
      </c>
      <c r="J336" s="33" t="str">
        <f t="shared" si="45"/>
        <v xml:space="preserve">,
</v>
      </c>
      <c r="K336" s="10" t="str">
        <f t="shared" si="53"/>
        <v xml:space="preserve">                "sp": "&lt;effectivedate -3cd YYYY-MM-DDT22:00:00+00:00&gt;",</v>
      </c>
      <c r="L336" t="str">
        <f t="shared" ca="1" si="46"/>
        <v xml:space="preserve">                "v": "0.635",</v>
      </c>
      <c r="M336" t="str">
        <f t="shared" si="47"/>
        <v xml:space="preserve">                "q": "E6",</v>
      </c>
      <c r="N336" t="str">
        <f t="shared" si="48"/>
        <v xml:space="preserve">                "e": "10",</v>
      </c>
      <c r="O336" t="str">
        <f t="shared" si="49"/>
        <v xml:space="preserve">                "arc": null</v>
      </c>
      <c r="P336" s="11" t="str">
        <f t="shared" ca="1" si="50"/>
        <v xml:space="preserve">              {
                "sp": "&lt;effectivedate -3cd YYYY-MM-DDT22:00:00+00:00&gt;",
                "v": "0.635",
                "q": "E6",
                "e": "10",
                "arc": null
              },
</v>
      </c>
    </row>
    <row r="337" spans="1:16" x14ac:dyDescent="0.25">
      <c r="A337" t="s">
        <v>281</v>
      </c>
      <c r="B337" cm="1">
        <f t="array" aca="1" ref="B337" ca="1">INDIRECT("'[LoadShape.xlsx]" &amp; 'Load Shape Criteria'!$H$4 &amp; " 22'!$L48")</f>
        <v>0.1</v>
      </c>
      <c r="C337" cm="1">
        <f t="array" aca="1" ref="C337" ca="1">INDIRECT("'[LoadShape.xlsx]" &amp; 'Load Shape Criteria'!$H$4 &amp; " 23'!$I$4") * $B$2</f>
        <v>57.599999999999973</v>
      </c>
      <c r="D337">
        <f>'Step 1160-1270'!G$11-10000</f>
        <v>366</v>
      </c>
      <c r="E337" s="3">
        <f t="shared" ca="1" si="51"/>
        <v>0.63541666666666707</v>
      </c>
      <c r="F337" s="3" t="s">
        <v>69</v>
      </c>
      <c r="G337" s="3">
        <v>10</v>
      </c>
      <c r="I337" s="33" t="str">
        <f t="shared" si="52"/>
        <v/>
      </c>
      <c r="J337" s="33" t="str">
        <f t="shared" si="45"/>
        <v xml:space="preserve">,
</v>
      </c>
      <c r="K337" s="10" t="str">
        <f t="shared" si="53"/>
        <v xml:space="preserve">                "sp": "&lt;effectivedate -3cd YYYY-MM-DDT22:30:00+00:00&gt;",</v>
      </c>
      <c r="L337" t="str">
        <f t="shared" ca="1" si="46"/>
        <v xml:space="preserve">                "v": "0.635",</v>
      </c>
      <c r="M337" t="str">
        <f t="shared" si="47"/>
        <v xml:space="preserve">                "q": "E6",</v>
      </c>
      <c r="N337" t="str">
        <f t="shared" si="48"/>
        <v xml:space="preserve">                "e": "10",</v>
      </c>
      <c r="O337" t="str">
        <f t="shared" si="49"/>
        <v xml:space="preserve">                "arc": null</v>
      </c>
      <c r="P337" s="11" t="str">
        <f t="shared" ca="1" si="50"/>
        <v xml:space="preserve">              {
                "sp": "&lt;effectivedate -3cd YYYY-MM-DDT22:30:00+00:00&gt;",
                "v": "0.635",
                "q": "E6",
                "e": "10",
                "arc": null
              },
</v>
      </c>
    </row>
    <row r="338" spans="1:16" x14ac:dyDescent="0.25">
      <c r="A338" t="s">
        <v>282</v>
      </c>
      <c r="B338" cm="1">
        <f t="array" aca="1" ref="B338" ca="1">INDIRECT("'[LoadShape.xlsx]" &amp; 'Load Shape Criteria'!$H$4 &amp; " 22'!$L49")</f>
        <v>0.1</v>
      </c>
      <c r="C338" cm="1">
        <f t="array" aca="1" ref="C338" ca="1">INDIRECT("'[LoadShape.xlsx]" &amp; 'Load Shape Criteria'!$H$4 &amp; " 23'!$I$4") * $B$2</f>
        <v>57.599999999999973</v>
      </c>
      <c r="D338">
        <f>'Step 1160-1270'!G$11-10000</f>
        <v>366</v>
      </c>
      <c r="E338" s="3">
        <f t="shared" ca="1" si="51"/>
        <v>0.63541666666666707</v>
      </c>
      <c r="F338" s="3" t="s">
        <v>69</v>
      </c>
      <c r="G338" s="3">
        <v>10</v>
      </c>
      <c r="I338" s="33" t="str">
        <f t="shared" si="52"/>
        <v/>
      </c>
      <c r="J338" s="33" t="str">
        <f t="shared" si="45"/>
        <v xml:space="preserve">,
</v>
      </c>
      <c r="K338" s="10" t="str">
        <f t="shared" si="53"/>
        <v xml:space="preserve">                "sp": "&lt;effectivedate -3cd YYYY-MM-DDT23:00:00+00:00&gt;",</v>
      </c>
      <c r="L338" t="str">
        <f t="shared" ca="1" si="46"/>
        <v xml:space="preserve">                "v": "0.635",</v>
      </c>
      <c r="M338" t="str">
        <f t="shared" si="47"/>
        <v xml:space="preserve">                "q": "E6",</v>
      </c>
      <c r="N338" t="str">
        <f t="shared" si="48"/>
        <v xml:space="preserve">                "e": "10",</v>
      </c>
      <c r="O338" t="str">
        <f t="shared" si="49"/>
        <v xml:space="preserve">                "arc": null</v>
      </c>
      <c r="P338" s="11" t="str">
        <f t="shared" ca="1" si="50"/>
        <v xml:space="preserve">              {
                "sp": "&lt;effectivedate -3cd YYYY-MM-DDT23:00:00+00:00&gt;",
                "v": "0.635",
                "q": "E6",
                "e": "10",
                "arc": null
              },
</v>
      </c>
    </row>
    <row r="339" spans="1:16" x14ac:dyDescent="0.25">
      <c r="A339" t="s">
        <v>283</v>
      </c>
      <c r="B339" cm="1">
        <f t="array" aca="1" ref="B339" ca="1">INDIRECT("'[LoadShape.xlsx]" &amp; 'Load Shape Criteria'!$H$4 &amp; " 22'!$L50")</f>
        <v>0.1</v>
      </c>
      <c r="C339" cm="1">
        <f t="array" aca="1" ref="C339" ca="1">INDIRECT("'[LoadShape.xlsx]" &amp; 'Load Shape Criteria'!$H$4 &amp; " 23'!$I$4") * $B$2</f>
        <v>57.599999999999973</v>
      </c>
      <c r="D339">
        <f>'Step 1160-1270'!G$11-10000</f>
        <v>366</v>
      </c>
      <c r="E339" s="3">
        <f t="shared" ca="1" si="51"/>
        <v>0.63541666666666707</v>
      </c>
      <c r="F339" s="3" t="s">
        <v>69</v>
      </c>
      <c r="G339" s="3">
        <v>10</v>
      </c>
      <c r="I339" s="33" t="str">
        <f t="shared" si="52"/>
        <v/>
      </c>
      <c r="J339" s="33" t="str">
        <f t="shared" si="45"/>
        <v xml:space="preserve">,
</v>
      </c>
      <c r="K339" s="10" t="str">
        <f t="shared" si="53"/>
        <v xml:space="preserve">                "sp": "&lt;effectivedate -3cd YYYY-MM-DDT23:30:00+00:00&gt;",</v>
      </c>
      <c r="L339" t="str">
        <f t="shared" ca="1" si="46"/>
        <v xml:space="preserve">                "v": "0.635",</v>
      </c>
      <c r="M339" t="str">
        <f t="shared" si="47"/>
        <v xml:space="preserve">                "q": "E6",</v>
      </c>
      <c r="N339" t="str">
        <f t="shared" si="48"/>
        <v xml:space="preserve">                "e": "10",</v>
      </c>
      <c r="O339" t="str">
        <f t="shared" si="49"/>
        <v xml:space="preserve">                "arc": null</v>
      </c>
      <c r="P339" s="11" t="str">
        <f t="shared" ca="1" si="50"/>
        <v xml:space="preserve">              {
                "sp": "&lt;effectivedate -3cd YYYY-MM-DDT23:30:00+00:00&gt;",
                "v": "0.635",
                "q": "E6",
                "e": "10",
                "arc": null
              },
</v>
      </c>
    </row>
    <row r="340" spans="1:16" x14ac:dyDescent="0.25">
      <c r="A340" t="s">
        <v>188</v>
      </c>
      <c r="B340" cm="1">
        <f t="array" aca="1" ref="B340" ca="1">INDIRECT("'[LoadShape.xlsx]" &amp; 'Load Shape Criteria'!$H$4 &amp; " 22'!$L51")</f>
        <v>0.1</v>
      </c>
      <c r="C340" cm="1">
        <f t="array" aca="1" ref="C340" ca="1">INDIRECT("'[LoadShape.xlsx]" &amp; 'Load Shape Criteria'!$H$4 &amp; " 23'!$I$4") * $B$2</f>
        <v>57.599999999999973</v>
      </c>
      <c r="D340">
        <f>'Step 1160-1270'!G$11-10000</f>
        <v>366</v>
      </c>
      <c r="E340" s="3">
        <f t="shared" ca="1" si="51"/>
        <v>0.63541666666666707</v>
      </c>
      <c r="F340" s="3" t="s">
        <v>69</v>
      </c>
      <c r="G340" s="3">
        <v>10</v>
      </c>
      <c r="I340" s="33" t="str">
        <f t="shared" si="52"/>
        <v/>
      </c>
      <c r="J340" s="33" t="str">
        <f t="shared" si="45"/>
        <v xml:space="preserve">
           ]
          },
</v>
      </c>
      <c r="K340" s="10" t="str">
        <f t="shared" si="53"/>
        <v xml:space="preserve">                "sp": "&lt;effectivedate -2cd YYYY-MM-DDT00:00:00+00:00&gt;",</v>
      </c>
      <c r="L340" t="str">
        <f t="shared" ca="1" si="46"/>
        <v xml:space="preserve">                "v": "0.635",</v>
      </c>
      <c r="M340" t="str">
        <f t="shared" si="47"/>
        <v xml:space="preserve">                "q": "E6",</v>
      </c>
      <c r="N340" t="str">
        <f t="shared" si="48"/>
        <v xml:space="preserve">                "e": "10",</v>
      </c>
      <c r="O340" t="str">
        <f t="shared" si="49"/>
        <v xml:space="preserve">                "arc": null</v>
      </c>
      <c r="P340" s="11" t="str">
        <f t="shared" ca="1" si="50"/>
        <v xml:space="preserve">              {
                "sp": "&lt;effectivedate -2cd YYYY-MM-DDT00:00:00+00:00&gt;",
                "v": "0.635",
                "q": "E6",
                "e": "10",
                "arc": null
              }
           ]
          },
</v>
      </c>
    </row>
    <row r="341" spans="1:16" x14ac:dyDescent="0.25">
      <c r="A341" t="s">
        <v>189</v>
      </c>
      <c r="B341" cm="1">
        <f t="array" aca="1" ref="B341" ca="1">INDIRECT("'[LoadShape.xlsx]" &amp; 'Load Shape Criteria'!$H$4 &amp; " 22'!$L4")</f>
        <v>0.1</v>
      </c>
      <c r="C341" cm="1">
        <f t="array" aca="1" ref="C341" ca="1">INDIRECT("'[LoadShape.xlsx]" &amp; 'Load Shape Criteria'!$H$4 &amp; " 23'!$I$4") * $B$2</f>
        <v>57.599999999999973</v>
      </c>
      <c r="D341">
        <f>'Step 1160-1270'!G$11-10000</f>
        <v>366</v>
      </c>
      <c r="E341" s="3">
        <f t="shared" ca="1" si="51"/>
        <v>0.63541666666666707</v>
      </c>
      <c r="F341" s="3" t="s">
        <v>69</v>
      </c>
      <c r="G341" s="3">
        <v>10</v>
      </c>
      <c r="I341" s="33" t="str">
        <f t="shared" si="52"/>
        <v xml:space="preserve">          {
            "settlementDay": {
              "settlementDayDate": "&lt;effectivedate -2cd YYYY-MM-DDT00:00:00+00:00&gt;",
              "periodDuration": 30
            },
            "consumptionPeriods": [
</v>
      </c>
      <c r="J341" s="33" t="str">
        <f t="shared" si="45"/>
        <v xml:space="preserve">,
</v>
      </c>
      <c r="K341" s="10" t="str">
        <f t="shared" si="53"/>
        <v xml:space="preserve">                "sp": "&lt;effectivedate -2cd YYYY-MM-DDT00:30:00+00:00&gt;",</v>
      </c>
      <c r="L341" t="str">
        <f t="shared" ca="1" si="46"/>
        <v xml:space="preserve">                "v": "0.635",</v>
      </c>
      <c r="M341" t="str">
        <f t="shared" si="47"/>
        <v xml:space="preserve">                "q": "E6",</v>
      </c>
      <c r="N341" t="str">
        <f t="shared" si="48"/>
        <v xml:space="preserve">                "e": "10",</v>
      </c>
      <c r="O341" t="str">
        <f t="shared" si="49"/>
        <v xml:space="preserve">                "arc": null</v>
      </c>
      <c r="P341" s="11" t="str">
        <f t="shared" ca="1" si="50"/>
        <v xml:space="preserve">          {
            "settlementDay": {
              "settlementDayDate": "&lt;effectivedate -2cd YYYY-MM-DDT00:00:00+00:00&gt;",
              "periodDuration": 30
            },
            "consumptionPeriods": [
              {
                "sp": "&lt;effectivedate -2cd YYYY-MM-DDT00:30:00+00:00&gt;",
                "v": "0.635",
                "q": "E6",
                "e": "10",
                "arc": null
              },
</v>
      </c>
    </row>
    <row r="342" spans="1:16" x14ac:dyDescent="0.25">
      <c r="A342" t="s">
        <v>190</v>
      </c>
      <c r="B342" cm="1">
        <f t="array" aca="1" ref="B342" ca="1">INDIRECT("'[LoadShape.xlsx]" &amp; 'Load Shape Criteria'!$H$4 &amp; " 22'!$L5")</f>
        <v>0.1</v>
      </c>
      <c r="C342" cm="1">
        <f t="array" aca="1" ref="C342" ca="1">INDIRECT("'[LoadShape.xlsx]" &amp; 'Load Shape Criteria'!$H$4 &amp; " 23'!$I$4") * $B$2</f>
        <v>57.599999999999973</v>
      </c>
      <c r="D342">
        <f>'Step 1160-1270'!G$11-10000</f>
        <v>366</v>
      </c>
      <c r="E342" s="3">
        <f t="shared" ca="1" si="51"/>
        <v>0.63541666666666707</v>
      </c>
      <c r="F342" s="3" t="s">
        <v>69</v>
      </c>
      <c r="G342" s="3">
        <v>10</v>
      </c>
      <c r="I342" s="33" t="str">
        <f t="shared" si="52"/>
        <v/>
      </c>
      <c r="J342" s="33" t="str">
        <f t="shared" si="45"/>
        <v xml:space="preserve">,
</v>
      </c>
      <c r="K342" s="10" t="str">
        <f t="shared" si="53"/>
        <v xml:space="preserve">                "sp": "&lt;effectivedate -2cd YYYY-MM-DDT01:00:00+00:00&gt;",</v>
      </c>
      <c r="L342" t="str">
        <f t="shared" ca="1" si="46"/>
        <v xml:space="preserve">                "v": "0.635",</v>
      </c>
      <c r="M342" t="str">
        <f t="shared" si="47"/>
        <v xml:space="preserve">                "q": "E6",</v>
      </c>
      <c r="N342" t="str">
        <f t="shared" si="48"/>
        <v xml:space="preserve">                "e": "10",</v>
      </c>
      <c r="O342" t="str">
        <f t="shared" si="49"/>
        <v xml:space="preserve">                "arc": null</v>
      </c>
      <c r="P342" s="11" t="str">
        <f t="shared" ca="1" si="50"/>
        <v xml:space="preserve">              {
                "sp": "&lt;effectivedate -2cd YYYY-MM-DDT01:00:00+00:00&gt;",
                "v": "0.635",
                "q": "E6",
                "e": "10",
                "arc": null
              },
</v>
      </c>
    </row>
    <row r="343" spans="1:16" x14ac:dyDescent="0.25">
      <c r="A343" t="s">
        <v>191</v>
      </c>
      <c r="B343" cm="1">
        <f t="array" aca="1" ref="B343" ca="1">INDIRECT("'[LoadShape.xlsx]" &amp; 'Load Shape Criteria'!$H$4 &amp; " 22'!$L6")</f>
        <v>0.1</v>
      </c>
      <c r="C343" cm="1">
        <f t="array" aca="1" ref="C343" ca="1">INDIRECT("'[LoadShape.xlsx]" &amp; 'Load Shape Criteria'!$H$4 &amp; " 23'!$I$4") * $B$2</f>
        <v>57.599999999999973</v>
      </c>
      <c r="D343">
        <f>'Step 1160-1270'!G$11-10000</f>
        <v>366</v>
      </c>
      <c r="E343" s="3">
        <f t="shared" ca="1" si="51"/>
        <v>0.63541666666666707</v>
      </c>
      <c r="F343" s="3" t="s">
        <v>69</v>
      </c>
      <c r="G343" s="3">
        <v>10</v>
      </c>
      <c r="I343" s="33" t="str">
        <f t="shared" si="52"/>
        <v/>
      </c>
      <c r="J343" s="33" t="str">
        <f t="shared" si="45"/>
        <v xml:space="preserve">,
</v>
      </c>
      <c r="K343" s="10" t="str">
        <f t="shared" si="53"/>
        <v xml:space="preserve">                "sp": "&lt;effectivedate -2cd YYYY-MM-DDT01:30:00+00:00&gt;",</v>
      </c>
      <c r="L343" t="str">
        <f t="shared" ca="1" si="46"/>
        <v xml:space="preserve">                "v": "0.635",</v>
      </c>
      <c r="M343" t="str">
        <f t="shared" si="47"/>
        <v xml:space="preserve">                "q": "E6",</v>
      </c>
      <c r="N343" t="str">
        <f t="shared" si="48"/>
        <v xml:space="preserve">                "e": "10",</v>
      </c>
      <c r="O343" t="str">
        <f t="shared" si="49"/>
        <v xml:space="preserve">                "arc": null</v>
      </c>
      <c r="P343" s="11" t="str">
        <f t="shared" ca="1" si="50"/>
        <v xml:space="preserve">              {
                "sp": "&lt;effectivedate -2cd YYYY-MM-DDT01:30:00+00:00&gt;",
                "v": "0.635",
                "q": "E6",
                "e": "10",
                "arc": null
              },
</v>
      </c>
    </row>
    <row r="344" spans="1:16" x14ac:dyDescent="0.25">
      <c r="A344" t="s">
        <v>192</v>
      </c>
      <c r="B344" cm="1">
        <f t="array" aca="1" ref="B344" ca="1">INDIRECT("'[LoadShape.xlsx]" &amp; 'Load Shape Criteria'!$H$4 &amp; " 22'!$L7")</f>
        <v>0.1</v>
      </c>
      <c r="C344" cm="1">
        <f t="array" aca="1" ref="C344" ca="1">INDIRECT("'[LoadShape.xlsx]" &amp; 'Load Shape Criteria'!$H$4 &amp; " 23'!$I$4") * $B$2</f>
        <v>57.599999999999973</v>
      </c>
      <c r="D344">
        <f>'Step 1160-1270'!G$11-10000</f>
        <v>366</v>
      </c>
      <c r="E344" s="3">
        <f t="shared" ca="1" si="51"/>
        <v>0.63541666666666707</v>
      </c>
      <c r="F344" s="3" t="s">
        <v>69</v>
      </c>
      <c r="G344" s="3">
        <v>10</v>
      </c>
      <c r="I344" s="33" t="str">
        <f t="shared" si="52"/>
        <v/>
      </c>
      <c r="J344" s="33" t="str">
        <f t="shared" si="45"/>
        <v xml:space="preserve">,
</v>
      </c>
      <c r="K344" s="10" t="str">
        <f t="shared" si="53"/>
        <v xml:space="preserve">                "sp": "&lt;effectivedate -2cd YYYY-MM-DDT02:00:00+00:00&gt;",</v>
      </c>
      <c r="L344" t="str">
        <f t="shared" ca="1" si="46"/>
        <v xml:space="preserve">                "v": "0.635",</v>
      </c>
      <c r="M344" t="str">
        <f t="shared" si="47"/>
        <v xml:space="preserve">                "q": "E6",</v>
      </c>
      <c r="N344" t="str">
        <f t="shared" si="48"/>
        <v xml:space="preserve">                "e": "10",</v>
      </c>
      <c r="O344" t="str">
        <f t="shared" si="49"/>
        <v xml:space="preserve">                "arc": null</v>
      </c>
      <c r="P344" s="11" t="str">
        <f t="shared" ca="1" si="50"/>
        <v xml:space="preserve">              {
                "sp": "&lt;effectivedate -2cd YYYY-MM-DDT02:00:00+00:00&gt;",
                "v": "0.635",
                "q": "E6",
                "e": "10",
                "arc": null
              },
</v>
      </c>
    </row>
    <row r="345" spans="1:16" x14ac:dyDescent="0.25">
      <c r="A345" t="s">
        <v>193</v>
      </c>
      <c r="B345" cm="1">
        <f t="array" aca="1" ref="B345" ca="1">INDIRECT("'[LoadShape.xlsx]" &amp; 'Load Shape Criteria'!$H$4 &amp; " 22'!$L8")</f>
        <v>0.1</v>
      </c>
      <c r="C345" cm="1">
        <f t="array" aca="1" ref="C345" ca="1">INDIRECT("'[LoadShape.xlsx]" &amp; 'Load Shape Criteria'!$H$4 &amp; " 23'!$I$4") * $B$2</f>
        <v>57.599999999999973</v>
      </c>
      <c r="D345">
        <f>'Step 1160-1270'!G$11-10000</f>
        <v>366</v>
      </c>
      <c r="E345" s="3">
        <f t="shared" ca="1" si="51"/>
        <v>0.63541666666666707</v>
      </c>
      <c r="F345" s="3" t="s">
        <v>69</v>
      </c>
      <c r="G345" s="3">
        <v>10</v>
      </c>
      <c r="I345" s="33" t="str">
        <f t="shared" si="52"/>
        <v/>
      </c>
      <c r="J345" s="33" t="str">
        <f t="shared" si="45"/>
        <v xml:space="preserve">,
</v>
      </c>
      <c r="K345" s="10" t="str">
        <f t="shared" si="53"/>
        <v xml:space="preserve">                "sp": "&lt;effectivedate -2cd YYYY-MM-DDT02:30:00+00:00&gt;",</v>
      </c>
      <c r="L345" t="str">
        <f t="shared" ca="1" si="46"/>
        <v xml:space="preserve">                "v": "0.635",</v>
      </c>
      <c r="M345" t="str">
        <f t="shared" si="47"/>
        <v xml:space="preserve">                "q": "E6",</v>
      </c>
      <c r="N345" t="str">
        <f t="shared" si="48"/>
        <v xml:space="preserve">                "e": "10",</v>
      </c>
      <c r="O345" t="str">
        <f t="shared" si="49"/>
        <v xml:space="preserve">                "arc": null</v>
      </c>
      <c r="P345" s="11" t="str">
        <f t="shared" ca="1" si="50"/>
        <v xml:space="preserve">              {
                "sp": "&lt;effectivedate -2cd YYYY-MM-DDT02:30:00+00:00&gt;",
                "v": "0.635",
                "q": "E6",
                "e": "10",
                "arc": null
              },
</v>
      </c>
    </row>
    <row r="346" spans="1:16" x14ac:dyDescent="0.25">
      <c r="A346" t="s">
        <v>194</v>
      </c>
      <c r="B346" cm="1">
        <f t="array" aca="1" ref="B346" ca="1">INDIRECT("'[LoadShape.xlsx]" &amp; 'Load Shape Criteria'!$H$4 &amp; " 22'!$L9")</f>
        <v>0.1</v>
      </c>
      <c r="C346" cm="1">
        <f t="array" aca="1" ref="C346" ca="1">INDIRECT("'[LoadShape.xlsx]" &amp; 'Load Shape Criteria'!$H$4 &amp; " 23'!$I$4") * $B$2</f>
        <v>57.599999999999973</v>
      </c>
      <c r="D346">
        <f>'Step 1160-1270'!G$11-10000</f>
        <v>366</v>
      </c>
      <c r="E346" s="3">
        <f t="shared" ca="1" si="51"/>
        <v>0.63541666666666707</v>
      </c>
      <c r="F346" s="3" t="s">
        <v>69</v>
      </c>
      <c r="G346" s="3">
        <v>10</v>
      </c>
      <c r="I346" s="33" t="str">
        <f t="shared" si="52"/>
        <v/>
      </c>
      <c r="J346" s="33" t="str">
        <f t="shared" si="45"/>
        <v xml:space="preserve">,
</v>
      </c>
      <c r="K346" s="10" t="str">
        <f t="shared" si="53"/>
        <v xml:space="preserve">                "sp": "&lt;effectivedate -2cd YYYY-MM-DDT03:00:00+00:00&gt;",</v>
      </c>
      <c r="L346" t="str">
        <f t="shared" ca="1" si="46"/>
        <v xml:space="preserve">                "v": "0.635",</v>
      </c>
      <c r="M346" t="str">
        <f t="shared" si="47"/>
        <v xml:space="preserve">                "q": "E6",</v>
      </c>
      <c r="N346" t="str">
        <f t="shared" si="48"/>
        <v xml:space="preserve">                "e": "10",</v>
      </c>
      <c r="O346" t="str">
        <f t="shared" si="49"/>
        <v xml:space="preserve">                "arc": null</v>
      </c>
      <c r="P346" s="11" t="str">
        <f t="shared" ca="1" si="50"/>
        <v xml:space="preserve">              {
                "sp": "&lt;effectivedate -2cd YYYY-MM-DDT03:00:00+00:00&gt;",
                "v": "0.635",
                "q": "E6",
                "e": "10",
                "arc": null
              },
</v>
      </c>
    </row>
    <row r="347" spans="1:16" x14ac:dyDescent="0.25">
      <c r="A347" t="s">
        <v>195</v>
      </c>
      <c r="B347" cm="1">
        <f t="array" aca="1" ref="B347" ca="1">INDIRECT("'[LoadShape.xlsx]" &amp; 'Load Shape Criteria'!$H$4 &amp; " 22'!$L10")</f>
        <v>0.1</v>
      </c>
      <c r="C347" cm="1">
        <f t="array" aca="1" ref="C347" ca="1">INDIRECT("'[LoadShape.xlsx]" &amp; 'Load Shape Criteria'!$H$4 &amp; " 23'!$I$4") * $B$2</f>
        <v>57.599999999999973</v>
      </c>
      <c r="D347">
        <f>'Step 1160-1270'!G$11-10000</f>
        <v>366</v>
      </c>
      <c r="E347" s="3">
        <f t="shared" ca="1" si="51"/>
        <v>0.63541666666666707</v>
      </c>
      <c r="F347" s="3" t="s">
        <v>69</v>
      </c>
      <c r="G347" s="3">
        <v>10</v>
      </c>
      <c r="I347" s="33" t="str">
        <f t="shared" si="52"/>
        <v/>
      </c>
      <c r="J347" s="33" t="str">
        <f t="shared" si="45"/>
        <v xml:space="preserve">,
</v>
      </c>
      <c r="K347" s="10" t="str">
        <f t="shared" si="53"/>
        <v xml:space="preserve">                "sp": "&lt;effectivedate -2cd YYYY-MM-DDT03:30:00+00:00&gt;",</v>
      </c>
      <c r="L347" t="str">
        <f t="shared" ca="1" si="46"/>
        <v xml:space="preserve">                "v": "0.635",</v>
      </c>
      <c r="M347" t="str">
        <f t="shared" si="47"/>
        <v xml:space="preserve">                "q": "E6",</v>
      </c>
      <c r="N347" t="str">
        <f t="shared" si="48"/>
        <v xml:space="preserve">                "e": "10",</v>
      </c>
      <c r="O347" t="str">
        <f t="shared" si="49"/>
        <v xml:space="preserve">                "arc": null</v>
      </c>
      <c r="P347" s="11" t="str">
        <f t="shared" ca="1" si="50"/>
        <v xml:space="preserve">              {
                "sp": "&lt;effectivedate -2cd YYYY-MM-DDT03:30:00+00:00&gt;",
                "v": "0.635",
                "q": "E6",
                "e": "10",
                "arc": null
              },
</v>
      </c>
    </row>
    <row r="348" spans="1:16" x14ac:dyDescent="0.25">
      <c r="A348" t="s">
        <v>196</v>
      </c>
      <c r="B348" cm="1">
        <f t="array" aca="1" ref="B348" ca="1">INDIRECT("'[LoadShape.xlsx]" &amp; 'Load Shape Criteria'!$H$4 &amp; " 22'!$L11")</f>
        <v>0.1</v>
      </c>
      <c r="C348" cm="1">
        <f t="array" aca="1" ref="C348" ca="1">INDIRECT("'[LoadShape.xlsx]" &amp; 'Load Shape Criteria'!$H$4 &amp; " 23'!$I$4") * $B$2</f>
        <v>57.599999999999973</v>
      </c>
      <c r="D348">
        <f>'Step 1160-1270'!G$11-10000</f>
        <v>366</v>
      </c>
      <c r="E348" s="3">
        <f t="shared" ca="1" si="51"/>
        <v>0.63541666666666707</v>
      </c>
      <c r="F348" s="3" t="s">
        <v>69</v>
      </c>
      <c r="G348" s="3">
        <v>10</v>
      </c>
      <c r="I348" s="33" t="str">
        <f t="shared" si="52"/>
        <v/>
      </c>
      <c r="J348" s="33" t="str">
        <f t="shared" si="45"/>
        <v xml:space="preserve">,
</v>
      </c>
      <c r="K348" s="10" t="str">
        <f t="shared" si="53"/>
        <v xml:space="preserve">                "sp": "&lt;effectivedate -2cd YYYY-MM-DDT04:00:00+00:00&gt;",</v>
      </c>
      <c r="L348" t="str">
        <f t="shared" ca="1" si="46"/>
        <v xml:space="preserve">                "v": "0.635",</v>
      </c>
      <c r="M348" t="str">
        <f t="shared" si="47"/>
        <v xml:space="preserve">                "q": "E6",</v>
      </c>
      <c r="N348" t="str">
        <f t="shared" si="48"/>
        <v xml:space="preserve">                "e": "10",</v>
      </c>
      <c r="O348" t="str">
        <f t="shared" si="49"/>
        <v xml:space="preserve">                "arc": null</v>
      </c>
      <c r="P348" s="11" t="str">
        <f t="shared" ca="1" si="50"/>
        <v xml:space="preserve">              {
                "sp": "&lt;effectivedate -2cd YYYY-MM-DDT04:00:00+00:00&gt;",
                "v": "0.635",
                "q": "E6",
                "e": "10",
                "arc": null
              },
</v>
      </c>
    </row>
    <row r="349" spans="1:16" x14ac:dyDescent="0.25">
      <c r="A349" t="s">
        <v>197</v>
      </c>
      <c r="B349" cm="1">
        <f t="array" aca="1" ref="B349" ca="1">INDIRECT("'[LoadShape.xlsx]" &amp; 'Load Shape Criteria'!$H$4 &amp; " 22'!$L12")</f>
        <v>0.1</v>
      </c>
      <c r="C349" cm="1">
        <f t="array" aca="1" ref="C349" ca="1">INDIRECT("'[LoadShape.xlsx]" &amp; 'Load Shape Criteria'!$H$4 &amp; " 23'!$I$4") * $B$2</f>
        <v>57.599999999999973</v>
      </c>
      <c r="D349">
        <f>'Step 1160-1270'!G$11-10000</f>
        <v>366</v>
      </c>
      <c r="E349" s="3">
        <f t="shared" ca="1" si="51"/>
        <v>0.63541666666666707</v>
      </c>
      <c r="F349" s="3" t="s">
        <v>69</v>
      </c>
      <c r="G349" s="3">
        <v>10</v>
      </c>
      <c r="I349" s="33" t="str">
        <f t="shared" si="52"/>
        <v/>
      </c>
      <c r="J349" s="33" t="str">
        <f t="shared" si="45"/>
        <v xml:space="preserve">,
</v>
      </c>
      <c r="K349" s="10" t="str">
        <f t="shared" si="53"/>
        <v xml:space="preserve">                "sp": "&lt;effectivedate -2cd YYYY-MM-DDT04:30:00+00:00&gt;",</v>
      </c>
      <c r="L349" t="str">
        <f t="shared" ca="1" si="46"/>
        <v xml:space="preserve">                "v": "0.635",</v>
      </c>
      <c r="M349" t="str">
        <f t="shared" si="47"/>
        <v xml:space="preserve">                "q": "E6",</v>
      </c>
      <c r="N349" t="str">
        <f t="shared" si="48"/>
        <v xml:space="preserve">                "e": "10",</v>
      </c>
      <c r="O349" t="str">
        <f t="shared" si="49"/>
        <v xml:space="preserve">                "arc": null</v>
      </c>
      <c r="P349" s="11" t="str">
        <f t="shared" ca="1" si="50"/>
        <v xml:space="preserve">              {
                "sp": "&lt;effectivedate -2cd YYYY-MM-DDT04:30:00+00:00&gt;",
                "v": "0.635",
                "q": "E6",
                "e": "10",
                "arc": null
              },
</v>
      </c>
    </row>
    <row r="350" spans="1:16" x14ac:dyDescent="0.25">
      <c r="A350" t="s">
        <v>198</v>
      </c>
      <c r="B350" cm="1">
        <f t="array" aca="1" ref="B350" ca="1">INDIRECT("'[LoadShape.xlsx]" &amp; 'Load Shape Criteria'!$H$4 &amp; " 22'!$L13")</f>
        <v>0.1</v>
      </c>
      <c r="C350" cm="1">
        <f t="array" aca="1" ref="C350" ca="1">INDIRECT("'[LoadShape.xlsx]" &amp; 'Load Shape Criteria'!$H$4 &amp; " 23'!$I$4") * $B$2</f>
        <v>57.599999999999973</v>
      </c>
      <c r="D350">
        <f>'Step 1160-1270'!G$11-10000</f>
        <v>366</v>
      </c>
      <c r="E350" s="3">
        <f t="shared" ca="1" si="51"/>
        <v>0.63541666666666707</v>
      </c>
      <c r="F350" s="3" t="s">
        <v>69</v>
      </c>
      <c r="G350" s="3">
        <v>10</v>
      </c>
      <c r="I350" s="33" t="str">
        <f t="shared" si="52"/>
        <v/>
      </c>
      <c r="J350" s="33" t="str">
        <f t="shared" si="45"/>
        <v xml:space="preserve">,
</v>
      </c>
      <c r="K350" s="10" t="str">
        <f t="shared" si="53"/>
        <v xml:space="preserve">                "sp": "&lt;effectivedate -2cd YYYY-MM-DDT05:00:00+00:00&gt;",</v>
      </c>
      <c r="L350" t="str">
        <f t="shared" ca="1" si="46"/>
        <v xml:space="preserve">                "v": "0.635",</v>
      </c>
      <c r="M350" t="str">
        <f t="shared" si="47"/>
        <v xml:space="preserve">                "q": "E6",</v>
      </c>
      <c r="N350" t="str">
        <f t="shared" si="48"/>
        <v xml:space="preserve">                "e": "10",</v>
      </c>
      <c r="O350" t="str">
        <f t="shared" si="49"/>
        <v xml:space="preserve">                "arc": null</v>
      </c>
      <c r="P350" s="11" t="str">
        <f t="shared" ca="1" si="50"/>
        <v xml:space="preserve">              {
                "sp": "&lt;effectivedate -2cd YYYY-MM-DDT05:00:00+00:00&gt;",
                "v": "0.635",
                "q": "E6",
                "e": "10",
                "arc": null
              },
</v>
      </c>
    </row>
    <row r="351" spans="1:16" x14ac:dyDescent="0.25">
      <c r="A351" t="s">
        <v>199</v>
      </c>
      <c r="B351" cm="1">
        <f t="array" aca="1" ref="B351" ca="1">INDIRECT("'[LoadShape.xlsx]" &amp; 'Load Shape Criteria'!$H$4 &amp; " 22'!$L14")</f>
        <v>0.1</v>
      </c>
      <c r="C351" cm="1">
        <f t="array" aca="1" ref="C351" ca="1">INDIRECT("'[LoadShape.xlsx]" &amp; 'Load Shape Criteria'!$H$4 &amp; " 23'!$I$4") * $B$2</f>
        <v>57.599999999999973</v>
      </c>
      <c r="D351">
        <f>'Step 1160-1270'!G$11-10000</f>
        <v>366</v>
      </c>
      <c r="E351" s="3">
        <f t="shared" ca="1" si="51"/>
        <v>0.63541666666666707</v>
      </c>
      <c r="F351" s="3" t="s">
        <v>69</v>
      </c>
      <c r="G351" s="3">
        <v>10</v>
      </c>
      <c r="I351" s="33" t="str">
        <f t="shared" si="52"/>
        <v/>
      </c>
      <c r="J351" s="33" t="str">
        <f t="shared" si="45"/>
        <v xml:space="preserve">,
</v>
      </c>
      <c r="K351" s="10" t="str">
        <f t="shared" si="53"/>
        <v xml:space="preserve">                "sp": "&lt;effectivedate -2cd YYYY-MM-DDT05:30:00+00:00&gt;",</v>
      </c>
      <c r="L351" t="str">
        <f t="shared" ca="1" si="46"/>
        <v xml:space="preserve">                "v": "0.635",</v>
      </c>
      <c r="M351" t="str">
        <f t="shared" si="47"/>
        <v xml:space="preserve">                "q": "E6",</v>
      </c>
      <c r="N351" t="str">
        <f t="shared" si="48"/>
        <v xml:space="preserve">                "e": "10",</v>
      </c>
      <c r="O351" t="str">
        <f t="shared" si="49"/>
        <v xml:space="preserve">                "arc": null</v>
      </c>
      <c r="P351" s="11" t="str">
        <f t="shared" ca="1" si="50"/>
        <v xml:space="preserve">              {
                "sp": "&lt;effectivedate -2cd YYYY-MM-DDT05:30:00+00:00&gt;",
                "v": "0.635",
                "q": "E6",
                "e": "10",
                "arc": null
              },
</v>
      </c>
    </row>
    <row r="352" spans="1:16" x14ac:dyDescent="0.25">
      <c r="A352" t="s">
        <v>200</v>
      </c>
      <c r="B352" cm="1">
        <f t="array" aca="1" ref="B352" ca="1">INDIRECT("'[LoadShape.xlsx]" &amp; 'Load Shape Criteria'!$H$4 &amp; " 22'!$L15")</f>
        <v>0.1</v>
      </c>
      <c r="C352" cm="1">
        <f t="array" aca="1" ref="C352" ca="1">INDIRECT("'[LoadShape.xlsx]" &amp; 'Load Shape Criteria'!$H$4 &amp; " 23'!$I$4") * $B$2</f>
        <v>57.599999999999973</v>
      </c>
      <c r="D352">
        <f>'Step 1160-1270'!G$11-10000</f>
        <v>366</v>
      </c>
      <c r="E352" s="3">
        <f t="shared" ca="1" si="51"/>
        <v>0.63541666666666707</v>
      </c>
      <c r="F352" s="3" t="s">
        <v>69</v>
      </c>
      <c r="G352" s="3">
        <v>10</v>
      </c>
      <c r="I352" s="33" t="str">
        <f t="shared" si="52"/>
        <v/>
      </c>
      <c r="J352" s="33" t="str">
        <f t="shared" si="45"/>
        <v xml:space="preserve">,
</v>
      </c>
      <c r="K352" s="10" t="str">
        <f t="shared" si="53"/>
        <v xml:space="preserve">                "sp": "&lt;effectivedate -2cd YYYY-MM-DDT06:00:00+00:00&gt;",</v>
      </c>
      <c r="L352" t="str">
        <f t="shared" ca="1" si="46"/>
        <v xml:space="preserve">                "v": "0.635",</v>
      </c>
      <c r="M352" t="str">
        <f t="shared" si="47"/>
        <v xml:space="preserve">                "q": "E6",</v>
      </c>
      <c r="N352" t="str">
        <f t="shared" si="48"/>
        <v xml:space="preserve">                "e": "10",</v>
      </c>
      <c r="O352" t="str">
        <f t="shared" si="49"/>
        <v xml:space="preserve">                "arc": null</v>
      </c>
      <c r="P352" s="11" t="str">
        <f t="shared" ca="1" si="50"/>
        <v xml:space="preserve">              {
                "sp": "&lt;effectivedate -2cd YYYY-MM-DDT06:00:00+00:00&gt;",
                "v": "0.635",
                "q": "E6",
                "e": "10",
                "arc": null
              },
</v>
      </c>
    </row>
    <row r="353" spans="1:16" x14ac:dyDescent="0.25">
      <c r="A353" t="s">
        <v>201</v>
      </c>
      <c r="B353" cm="1">
        <f t="array" aca="1" ref="B353" ca="1">INDIRECT("'[LoadShape.xlsx]" &amp; 'Load Shape Criteria'!$H$4 &amp; " 22'!$L16")</f>
        <v>0.1</v>
      </c>
      <c r="C353" cm="1">
        <f t="array" aca="1" ref="C353" ca="1">INDIRECT("'[LoadShape.xlsx]" &amp; 'Load Shape Criteria'!$H$4 &amp; " 23'!$I$4") * $B$2</f>
        <v>57.599999999999973</v>
      </c>
      <c r="D353">
        <f>'Step 1160-1270'!G$11-10000</f>
        <v>366</v>
      </c>
      <c r="E353" s="3">
        <f t="shared" ca="1" si="51"/>
        <v>0.63541666666666707</v>
      </c>
      <c r="F353" s="3" t="s">
        <v>69</v>
      </c>
      <c r="G353" s="3">
        <v>10</v>
      </c>
      <c r="I353" s="33" t="str">
        <f t="shared" si="52"/>
        <v/>
      </c>
      <c r="J353" s="33" t="str">
        <f t="shared" si="45"/>
        <v xml:space="preserve">,
</v>
      </c>
      <c r="K353" s="10" t="str">
        <f t="shared" si="53"/>
        <v xml:space="preserve">                "sp": "&lt;effectivedate -2cd YYYY-MM-DDT06:30:00+00:00&gt;",</v>
      </c>
      <c r="L353" t="str">
        <f t="shared" ca="1" si="46"/>
        <v xml:space="preserve">                "v": "0.635",</v>
      </c>
      <c r="M353" t="str">
        <f t="shared" si="47"/>
        <v xml:space="preserve">                "q": "E6",</v>
      </c>
      <c r="N353" t="str">
        <f t="shared" si="48"/>
        <v xml:space="preserve">                "e": "10",</v>
      </c>
      <c r="O353" t="str">
        <f t="shared" si="49"/>
        <v xml:space="preserve">                "arc": null</v>
      </c>
      <c r="P353" s="11" t="str">
        <f t="shared" ca="1" si="50"/>
        <v xml:space="preserve">              {
                "sp": "&lt;effectivedate -2cd YYYY-MM-DDT06:30:00+00:00&gt;",
                "v": "0.635",
                "q": "E6",
                "e": "10",
                "arc": null
              },
</v>
      </c>
    </row>
    <row r="354" spans="1:16" x14ac:dyDescent="0.25">
      <c r="A354" t="s">
        <v>202</v>
      </c>
      <c r="B354" cm="1">
        <f t="array" aca="1" ref="B354" ca="1">INDIRECT("'[LoadShape.xlsx]" &amp; 'Load Shape Criteria'!$H$4 &amp; " 22'!$L17")</f>
        <v>0.1</v>
      </c>
      <c r="C354" cm="1">
        <f t="array" aca="1" ref="C354" ca="1">INDIRECT("'[LoadShape.xlsx]" &amp; 'Load Shape Criteria'!$H$4 &amp; " 23'!$I$4") * $B$2</f>
        <v>57.599999999999973</v>
      </c>
      <c r="D354">
        <f>'Step 1160-1270'!G$11-10000</f>
        <v>366</v>
      </c>
      <c r="E354" s="3">
        <f t="shared" ca="1" si="51"/>
        <v>0.63541666666666707</v>
      </c>
      <c r="F354" s="3" t="s">
        <v>69</v>
      </c>
      <c r="G354" s="3">
        <v>10</v>
      </c>
      <c r="I354" s="33" t="str">
        <f t="shared" si="52"/>
        <v/>
      </c>
      <c r="J354" s="33" t="str">
        <f t="shared" si="45"/>
        <v xml:space="preserve">,
</v>
      </c>
      <c r="K354" s="10" t="str">
        <f t="shared" si="53"/>
        <v xml:space="preserve">                "sp": "&lt;effectivedate -2cd YYYY-MM-DDT07:00:00+00:00&gt;",</v>
      </c>
      <c r="L354" t="str">
        <f t="shared" ca="1" si="46"/>
        <v xml:space="preserve">                "v": "0.635",</v>
      </c>
      <c r="M354" t="str">
        <f t="shared" si="47"/>
        <v xml:space="preserve">                "q": "E6",</v>
      </c>
      <c r="N354" t="str">
        <f t="shared" si="48"/>
        <v xml:space="preserve">                "e": "10",</v>
      </c>
      <c r="O354" t="str">
        <f t="shared" si="49"/>
        <v xml:space="preserve">                "arc": null</v>
      </c>
      <c r="P354" s="11" t="str">
        <f t="shared" ca="1" si="50"/>
        <v xml:space="preserve">              {
                "sp": "&lt;effectivedate -2cd YYYY-MM-DDT07:00:00+00:00&gt;",
                "v": "0.635",
                "q": "E6",
                "e": "10",
                "arc": null
              },
</v>
      </c>
    </row>
    <row r="355" spans="1:16" x14ac:dyDescent="0.25">
      <c r="A355" t="s">
        <v>203</v>
      </c>
      <c r="B355" cm="1">
        <f t="array" aca="1" ref="B355" ca="1">INDIRECT("'[LoadShape.xlsx]" &amp; 'Load Shape Criteria'!$H$4 &amp; " 22'!$L18")</f>
        <v>0.1</v>
      </c>
      <c r="C355" cm="1">
        <f t="array" aca="1" ref="C355" ca="1">INDIRECT("'[LoadShape.xlsx]" &amp; 'Load Shape Criteria'!$H$4 &amp; " 23'!$I$4") * $B$2</f>
        <v>57.599999999999973</v>
      </c>
      <c r="D355">
        <f>'Step 1160-1270'!G$11-10000</f>
        <v>366</v>
      </c>
      <c r="E355" s="3">
        <f t="shared" ca="1" si="51"/>
        <v>0.63541666666666707</v>
      </c>
      <c r="F355" s="3" t="s">
        <v>69</v>
      </c>
      <c r="G355" s="3">
        <v>10</v>
      </c>
      <c r="I355" s="33" t="str">
        <f t="shared" si="52"/>
        <v/>
      </c>
      <c r="J355" s="33" t="str">
        <f t="shared" si="45"/>
        <v xml:space="preserve">,
</v>
      </c>
      <c r="K355" s="10" t="str">
        <f t="shared" si="53"/>
        <v xml:space="preserve">                "sp": "&lt;effectivedate -2cd YYYY-MM-DDT07:30:00+00:00&gt;",</v>
      </c>
      <c r="L355" t="str">
        <f t="shared" ca="1" si="46"/>
        <v xml:space="preserve">                "v": "0.635",</v>
      </c>
      <c r="M355" t="str">
        <f t="shared" si="47"/>
        <v xml:space="preserve">                "q": "E6",</v>
      </c>
      <c r="N355" t="str">
        <f t="shared" si="48"/>
        <v xml:space="preserve">                "e": "10",</v>
      </c>
      <c r="O355" t="str">
        <f t="shared" si="49"/>
        <v xml:space="preserve">                "arc": null</v>
      </c>
      <c r="P355" s="11" t="str">
        <f t="shared" ca="1" si="50"/>
        <v xml:space="preserve">              {
                "sp": "&lt;effectivedate -2cd YYYY-MM-DDT07:30:00+00:00&gt;",
                "v": "0.635",
                "q": "E6",
                "e": "10",
                "arc": null
              },
</v>
      </c>
    </row>
    <row r="356" spans="1:16" x14ac:dyDescent="0.25">
      <c r="A356" t="s">
        <v>204</v>
      </c>
      <c r="B356" cm="1">
        <f t="array" aca="1" ref="B356" ca="1">INDIRECT("'[LoadShape.xlsx]" &amp; 'Load Shape Criteria'!$H$4 &amp; " 22'!$L19")</f>
        <v>0.1</v>
      </c>
      <c r="C356" cm="1">
        <f t="array" aca="1" ref="C356" ca="1">INDIRECT("'[LoadShape.xlsx]" &amp; 'Load Shape Criteria'!$H$4 &amp; " 23'!$I$4") * $B$2</f>
        <v>57.599999999999973</v>
      </c>
      <c r="D356">
        <f>'Step 1160-1270'!G$11-10000</f>
        <v>366</v>
      </c>
      <c r="E356" s="3">
        <f t="shared" ca="1" si="51"/>
        <v>0.63541666666666707</v>
      </c>
      <c r="F356" s="3" t="s">
        <v>69</v>
      </c>
      <c r="G356" s="3">
        <v>10</v>
      </c>
      <c r="I356" s="33" t="str">
        <f t="shared" si="52"/>
        <v/>
      </c>
      <c r="J356" s="33" t="str">
        <f t="shared" si="45"/>
        <v xml:space="preserve">,
</v>
      </c>
      <c r="K356" s="10" t="str">
        <f t="shared" si="53"/>
        <v xml:space="preserve">                "sp": "&lt;effectivedate -2cd YYYY-MM-DDT08:00:00+00:00&gt;",</v>
      </c>
      <c r="L356" t="str">
        <f t="shared" ca="1" si="46"/>
        <v xml:space="preserve">                "v": "0.635",</v>
      </c>
      <c r="M356" t="str">
        <f t="shared" si="47"/>
        <v xml:space="preserve">                "q": "E6",</v>
      </c>
      <c r="N356" t="str">
        <f t="shared" si="48"/>
        <v xml:space="preserve">                "e": "10",</v>
      </c>
      <c r="O356" t="str">
        <f t="shared" si="49"/>
        <v xml:space="preserve">                "arc": null</v>
      </c>
      <c r="P356" s="11" t="str">
        <f t="shared" ca="1" si="50"/>
        <v xml:space="preserve">              {
                "sp": "&lt;effectivedate -2cd YYYY-MM-DDT08:00:00+00:00&gt;",
                "v": "0.635",
                "q": "E6",
                "e": "10",
                "arc": null
              },
</v>
      </c>
    </row>
    <row r="357" spans="1:16" x14ac:dyDescent="0.25">
      <c r="A357" t="s">
        <v>205</v>
      </c>
      <c r="B357" cm="1">
        <f t="array" aca="1" ref="B357" ca="1">INDIRECT("'[LoadShape.xlsx]" &amp; 'Load Shape Criteria'!$H$4 &amp; " 22'!$L20")</f>
        <v>0.2</v>
      </c>
      <c r="C357" cm="1">
        <f t="array" aca="1" ref="C357" ca="1">INDIRECT("'[LoadShape.xlsx]" &amp; 'Load Shape Criteria'!$H$4 &amp; " 23'!$I$4") * $B$2</f>
        <v>57.599999999999973</v>
      </c>
      <c r="D357">
        <f>'Step 1160-1270'!G$11-10000</f>
        <v>366</v>
      </c>
      <c r="E357" s="3">
        <f t="shared" ca="1" si="51"/>
        <v>1.2708333333333341</v>
      </c>
      <c r="F357" s="3" t="s">
        <v>69</v>
      </c>
      <c r="G357" s="3">
        <v>10</v>
      </c>
      <c r="I357" s="33" t="str">
        <f t="shared" si="52"/>
        <v/>
      </c>
      <c r="J357" s="33" t="str">
        <f t="shared" si="45"/>
        <v xml:space="preserve">,
</v>
      </c>
      <c r="K357" s="10" t="str">
        <f t="shared" si="53"/>
        <v xml:space="preserve">                "sp": "&lt;effectivedate -2cd YYYY-MM-DDT08:30:00+00:00&gt;",</v>
      </c>
      <c r="L357" t="str">
        <f t="shared" ca="1" si="46"/>
        <v xml:space="preserve">                "v": "1.271",</v>
      </c>
      <c r="M357" t="str">
        <f t="shared" si="47"/>
        <v xml:space="preserve">                "q": "E6",</v>
      </c>
      <c r="N357" t="str">
        <f t="shared" si="48"/>
        <v xml:space="preserve">                "e": "10",</v>
      </c>
      <c r="O357" t="str">
        <f t="shared" si="49"/>
        <v xml:space="preserve">                "arc": null</v>
      </c>
      <c r="P357" s="11" t="str">
        <f t="shared" ca="1" si="50"/>
        <v xml:space="preserve">              {
                "sp": "&lt;effectivedate -2cd YYYY-MM-DDT08:30:00+00:00&gt;",
                "v": "1.271",
                "q": "E6",
                "e": "10",
                "arc": null
              },
</v>
      </c>
    </row>
    <row r="358" spans="1:16" x14ac:dyDescent="0.25">
      <c r="A358" t="s">
        <v>206</v>
      </c>
      <c r="B358" cm="1">
        <f t="array" aca="1" ref="B358" ca="1">INDIRECT("'[LoadShape.xlsx]" &amp; 'Load Shape Criteria'!$H$4 &amp; " 22'!$L21")</f>
        <v>0.2</v>
      </c>
      <c r="C358" cm="1">
        <f t="array" aca="1" ref="C358" ca="1">INDIRECT("'[LoadShape.xlsx]" &amp; 'Load Shape Criteria'!$H$4 &amp; " 23'!$I$4") * $B$2</f>
        <v>57.599999999999973</v>
      </c>
      <c r="D358">
        <f>'Step 1160-1270'!G$11-10000</f>
        <v>366</v>
      </c>
      <c r="E358" s="3">
        <f t="shared" ca="1" si="51"/>
        <v>1.2708333333333341</v>
      </c>
      <c r="F358" s="3" t="s">
        <v>69</v>
      </c>
      <c r="G358" s="3">
        <v>10</v>
      </c>
      <c r="I358" s="33" t="str">
        <f t="shared" si="52"/>
        <v/>
      </c>
      <c r="J358" s="33" t="str">
        <f t="shared" si="45"/>
        <v xml:space="preserve">,
</v>
      </c>
      <c r="K358" s="10" t="str">
        <f t="shared" si="53"/>
        <v xml:space="preserve">                "sp": "&lt;effectivedate -2cd YYYY-MM-DDT09:00:00+00:00&gt;",</v>
      </c>
      <c r="L358" t="str">
        <f t="shared" ca="1" si="46"/>
        <v xml:space="preserve">                "v": "1.271",</v>
      </c>
      <c r="M358" t="str">
        <f t="shared" si="47"/>
        <v xml:space="preserve">                "q": "E6",</v>
      </c>
      <c r="N358" t="str">
        <f t="shared" si="48"/>
        <v xml:space="preserve">                "e": "10",</v>
      </c>
      <c r="O358" t="str">
        <f t="shared" si="49"/>
        <v xml:space="preserve">                "arc": null</v>
      </c>
      <c r="P358" s="11" t="str">
        <f t="shared" ca="1" si="50"/>
        <v xml:space="preserve">              {
                "sp": "&lt;effectivedate -2cd YYYY-MM-DDT09:00:00+00:00&gt;",
                "v": "1.271",
                "q": "E6",
                "e": "10",
                "arc": null
              },
</v>
      </c>
    </row>
    <row r="359" spans="1:16" x14ac:dyDescent="0.25">
      <c r="A359" t="s">
        <v>207</v>
      </c>
      <c r="B359" cm="1">
        <f t="array" aca="1" ref="B359" ca="1">INDIRECT("'[LoadShape.xlsx]" &amp; 'Load Shape Criteria'!$H$4 &amp; " 22'!$L22")</f>
        <v>0.2</v>
      </c>
      <c r="C359" cm="1">
        <f t="array" aca="1" ref="C359" ca="1">INDIRECT("'[LoadShape.xlsx]" &amp; 'Load Shape Criteria'!$H$4 &amp; " 23'!$I$4") * $B$2</f>
        <v>57.599999999999973</v>
      </c>
      <c r="D359">
        <f>'Step 1160-1270'!G$11-10000</f>
        <v>366</v>
      </c>
      <c r="E359" s="3">
        <f t="shared" ca="1" si="51"/>
        <v>1.2708333333333341</v>
      </c>
      <c r="F359" s="3" t="s">
        <v>69</v>
      </c>
      <c r="G359" s="3">
        <v>10</v>
      </c>
      <c r="I359" s="33" t="str">
        <f t="shared" si="52"/>
        <v/>
      </c>
      <c r="J359" s="33" t="str">
        <f t="shared" si="45"/>
        <v xml:space="preserve">,
</v>
      </c>
      <c r="K359" s="10" t="str">
        <f t="shared" si="53"/>
        <v xml:space="preserve">                "sp": "&lt;effectivedate -2cd YYYY-MM-DDT09:30:00+00:00&gt;",</v>
      </c>
      <c r="L359" t="str">
        <f t="shared" ca="1" si="46"/>
        <v xml:space="preserve">                "v": "1.271",</v>
      </c>
      <c r="M359" t="str">
        <f t="shared" si="47"/>
        <v xml:space="preserve">                "q": "E6",</v>
      </c>
      <c r="N359" t="str">
        <f t="shared" si="48"/>
        <v xml:space="preserve">                "e": "10",</v>
      </c>
      <c r="O359" t="str">
        <f t="shared" si="49"/>
        <v xml:space="preserve">                "arc": null</v>
      </c>
      <c r="P359" s="11" t="str">
        <f t="shared" ca="1" si="50"/>
        <v xml:space="preserve">              {
                "sp": "&lt;effectivedate -2cd YYYY-MM-DDT09:30:00+00:00&gt;",
                "v": "1.271",
                "q": "E6",
                "e": "10",
                "arc": null
              },
</v>
      </c>
    </row>
    <row r="360" spans="1:16" x14ac:dyDescent="0.25">
      <c r="A360" t="s">
        <v>208</v>
      </c>
      <c r="B360" cm="1">
        <f t="array" aca="1" ref="B360" ca="1">INDIRECT("'[LoadShape.xlsx]" &amp; 'Load Shape Criteria'!$H$4 &amp; " 22'!$L23")</f>
        <v>0.2</v>
      </c>
      <c r="C360" cm="1">
        <f t="array" aca="1" ref="C360" ca="1">INDIRECT("'[LoadShape.xlsx]" &amp; 'Load Shape Criteria'!$H$4 &amp; " 23'!$I$4") * $B$2</f>
        <v>57.599999999999973</v>
      </c>
      <c r="D360">
        <f>'Step 1160-1270'!G$11-10000</f>
        <v>366</v>
      </c>
      <c r="E360" s="3">
        <f t="shared" ca="1" si="51"/>
        <v>1.2708333333333341</v>
      </c>
      <c r="F360" s="3" t="s">
        <v>69</v>
      </c>
      <c r="G360" s="3">
        <v>10</v>
      </c>
      <c r="I360" s="33" t="str">
        <f t="shared" si="52"/>
        <v/>
      </c>
      <c r="J360" s="33" t="str">
        <f t="shared" si="45"/>
        <v xml:space="preserve">,
</v>
      </c>
      <c r="K360" s="10" t="str">
        <f t="shared" si="53"/>
        <v xml:space="preserve">                "sp": "&lt;effectivedate -2cd YYYY-MM-DDT10:00:00+00:00&gt;",</v>
      </c>
      <c r="L360" t="str">
        <f t="shared" ca="1" si="46"/>
        <v xml:space="preserve">                "v": "1.271",</v>
      </c>
      <c r="M360" t="str">
        <f t="shared" si="47"/>
        <v xml:space="preserve">                "q": "E6",</v>
      </c>
      <c r="N360" t="str">
        <f t="shared" si="48"/>
        <v xml:space="preserve">                "e": "10",</v>
      </c>
      <c r="O360" t="str">
        <f t="shared" si="49"/>
        <v xml:space="preserve">                "arc": null</v>
      </c>
      <c r="P360" s="11" t="str">
        <f t="shared" ca="1" si="50"/>
        <v xml:space="preserve">              {
                "sp": "&lt;effectivedate -2cd YYYY-MM-DDT10:00:00+00:00&gt;",
                "v": "1.271",
                "q": "E6",
                "e": "10",
                "arc": null
              },
</v>
      </c>
    </row>
    <row r="361" spans="1:16" x14ac:dyDescent="0.25">
      <c r="A361" t="s">
        <v>209</v>
      </c>
      <c r="B361" cm="1">
        <f t="array" aca="1" ref="B361" ca="1">INDIRECT("'[LoadShape.xlsx]" &amp; 'Load Shape Criteria'!$H$4 &amp; " 22'!$L24")</f>
        <v>0.2</v>
      </c>
      <c r="C361" cm="1">
        <f t="array" aca="1" ref="C361" ca="1">INDIRECT("'[LoadShape.xlsx]" &amp; 'Load Shape Criteria'!$H$4 &amp; " 23'!$I$4") * $B$2</f>
        <v>57.599999999999973</v>
      </c>
      <c r="D361">
        <f>'Step 1160-1270'!G$11-10000</f>
        <v>366</v>
      </c>
      <c r="E361" s="3">
        <f t="shared" ca="1" si="51"/>
        <v>1.2708333333333341</v>
      </c>
      <c r="F361" s="3" t="s">
        <v>69</v>
      </c>
      <c r="G361" s="3">
        <v>10</v>
      </c>
      <c r="I361" s="33" t="str">
        <f t="shared" si="52"/>
        <v/>
      </c>
      <c r="J361" s="33" t="str">
        <f t="shared" si="45"/>
        <v xml:space="preserve">,
</v>
      </c>
      <c r="K361" s="10" t="str">
        <f t="shared" si="53"/>
        <v xml:space="preserve">                "sp": "&lt;effectivedate -2cd YYYY-MM-DDT10:30:00+00:00&gt;",</v>
      </c>
      <c r="L361" t="str">
        <f t="shared" ca="1" si="46"/>
        <v xml:space="preserve">                "v": "1.271",</v>
      </c>
      <c r="M361" t="str">
        <f t="shared" si="47"/>
        <v xml:space="preserve">                "q": "E6",</v>
      </c>
      <c r="N361" t="str">
        <f t="shared" si="48"/>
        <v xml:space="preserve">                "e": "10",</v>
      </c>
      <c r="O361" t="str">
        <f t="shared" si="49"/>
        <v xml:space="preserve">                "arc": null</v>
      </c>
      <c r="P361" s="11" t="str">
        <f t="shared" ca="1" si="50"/>
        <v xml:space="preserve">              {
                "sp": "&lt;effectivedate -2cd YYYY-MM-DDT10:30:00+00:00&gt;",
                "v": "1.271",
                "q": "E6",
                "e": "10",
                "arc": null
              },
</v>
      </c>
    </row>
    <row r="362" spans="1:16" x14ac:dyDescent="0.25">
      <c r="A362" t="s">
        <v>210</v>
      </c>
      <c r="B362" cm="1">
        <f t="array" aca="1" ref="B362" ca="1">INDIRECT("'[LoadShape.xlsx]" &amp; 'Load Shape Criteria'!$H$4 &amp; " 22'!$L25")</f>
        <v>0.2</v>
      </c>
      <c r="C362" cm="1">
        <f t="array" aca="1" ref="C362" ca="1">INDIRECT("'[LoadShape.xlsx]" &amp; 'Load Shape Criteria'!$H$4 &amp; " 23'!$I$4") * $B$2</f>
        <v>57.599999999999973</v>
      </c>
      <c r="D362">
        <f>'Step 1160-1270'!G$11-10000</f>
        <v>366</v>
      </c>
      <c r="E362" s="3">
        <f t="shared" ca="1" si="51"/>
        <v>1.2708333333333341</v>
      </c>
      <c r="F362" s="3" t="s">
        <v>69</v>
      </c>
      <c r="G362" s="3">
        <v>10</v>
      </c>
      <c r="I362" s="33" t="str">
        <f t="shared" si="52"/>
        <v/>
      </c>
      <c r="J362" s="33" t="str">
        <f t="shared" si="45"/>
        <v xml:space="preserve">,
</v>
      </c>
      <c r="K362" s="10" t="str">
        <f t="shared" si="53"/>
        <v xml:space="preserve">                "sp": "&lt;effectivedate -2cd YYYY-MM-DDT11:00:00+00:00&gt;",</v>
      </c>
      <c r="L362" t="str">
        <f t="shared" ca="1" si="46"/>
        <v xml:space="preserve">                "v": "1.271",</v>
      </c>
      <c r="M362" t="str">
        <f t="shared" si="47"/>
        <v xml:space="preserve">                "q": "E6",</v>
      </c>
      <c r="N362" t="str">
        <f t="shared" si="48"/>
        <v xml:space="preserve">                "e": "10",</v>
      </c>
      <c r="O362" t="str">
        <f t="shared" si="49"/>
        <v xml:space="preserve">                "arc": null</v>
      </c>
      <c r="P362" s="11" t="str">
        <f t="shared" ca="1" si="50"/>
        <v xml:space="preserve">              {
                "sp": "&lt;effectivedate -2cd YYYY-MM-DDT11:00:00+00:00&gt;",
                "v": "1.271",
                "q": "E6",
                "e": "10",
                "arc": null
              },
</v>
      </c>
    </row>
    <row r="363" spans="1:16" x14ac:dyDescent="0.25">
      <c r="A363" t="s">
        <v>211</v>
      </c>
      <c r="B363" cm="1">
        <f t="array" aca="1" ref="B363" ca="1">INDIRECT("'[LoadShape.xlsx]" &amp; 'Load Shape Criteria'!$H$4 &amp; " 22'!$L26")</f>
        <v>0.2</v>
      </c>
      <c r="C363" cm="1">
        <f t="array" aca="1" ref="C363" ca="1">INDIRECT("'[LoadShape.xlsx]" &amp; 'Load Shape Criteria'!$H$4 &amp; " 23'!$I$4") * $B$2</f>
        <v>57.599999999999973</v>
      </c>
      <c r="D363">
        <f>'Step 1160-1270'!G$11-10000</f>
        <v>366</v>
      </c>
      <c r="E363" s="3">
        <f t="shared" ca="1" si="51"/>
        <v>1.2708333333333341</v>
      </c>
      <c r="F363" s="3" t="s">
        <v>69</v>
      </c>
      <c r="G363" s="3">
        <v>10</v>
      </c>
      <c r="I363" s="33" t="str">
        <f t="shared" si="52"/>
        <v/>
      </c>
      <c r="J363" s="33" t="str">
        <f t="shared" si="45"/>
        <v xml:space="preserve">,
</v>
      </c>
      <c r="K363" s="10" t="str">
        <f t="shared" si="53"/>
        <v xml:space="preserve">                "sp": "&lt;effectivedate -2cd YYYY-MM-DDT11:30:00+00:00&gt;",</v>
      </c>
      <c r="L363" t="str">
        <f t="shared" ca="1" si="46"/>
        <v xml:space="preserve">                "v": "1.271",</v>
      </c>
      <c r="M363" t="str">
        <f t="shared" si="47"/>
        <v xml:space="preserve">                "q": "E6",</v>
      </c>
      <c r="N363" t="str">
        <f t="shared" si="48"/>
        <v xml:space="preserve">                "e": "10",</v>
      </c>
      <c r="O363" t="str">
        <f t="shared" si="49"/>
        <v xml:space="preserve">                "arc": null</v>
      </c>
      <c r="P363" s="11" t="str">
        <f t="shared" ca="1" si="50"/>
        <v xml:space="preserve">              {
                "sp": "&lt;effectivedate -2cd YYYY-MM-DDT11:30:00+00:00&gt;",
                "v": "1.271",
                "q": "E6",
                "e": "10",
                "arc": null
              },
</v>
      </c>
    </row>
    <row r="364" spans="1:16" x14ac:dyDescent="0.25">
      <c r="A364" t="s">
        <v>212</v>
      </c>
      <c r="B364" cm="1">
        <f t="array" aca="1" ref="B364" ca="1">INDIRECT("'[LoadShape.xlsx]" &amp; 'Load Shape Criteria'!$H$4 &amp; " 22'!$L27")</f>
        <v>0.2</v>
      </c>
      <c r="C364" cm="1">
        <f t="array" aca="1" ref="C364" ca="1">INDIRECT("'[LoadShape.xlsx]" &amp; 'Load Shape Criteria'!$H$4 &amp; " 23'!$I$4") * $B$2</f>
        <v>57.599999999999973</v>
      </c>
      <c r="D364">
        <f>'Step 1160-1270'!G$11-10000</f>
        <v>366</v>
      </c>
      <c r="E364" s="3">
        <f t="shared" ca="1" si="51"/>
        <v>1.2708333333333341</v>
      </c>
      <c r="F364" s="3" t="s">
        <v>69</v>
      </c>
      <c r="G364" s="3">
        <v>10</v>
      </c>
      <c r="I364" s="33" t="str">
        <f t="shared" si="52"/>
        <v/>
      </c>
      <c r="J364" s="33" t="str">
        <f t="shared" si="45"/>
        <v xml:space="preserve">,
</v>
      </c>
      <c r="K364" s="10" t="str">
        <f t="shared" si="53"/>
        <v xml:space="preserve">                "sp": "&lt;effectivedate -2cd YYYY-MM-DDT12:00:00+00:00&gt;",</v>
      </c>
      <c r="L364" t="str">
        <f t="shared" ca="1" si="46"/>
        <v xml:space="preserve">                "v": "1.271",</v>
      </c>
      <c r="M364" t="str">
        <f t="shared" si="47"/>
        <v xml:space="preserve">                "q": "E6",</v>
      </c>
      <c r="N364" t="str">
        <f t="shared" si="48"/>
        <v xml:space="preserve">                "e": "10",</v>
      </c>
      <c r="O364" t="str">
        <f t="shared" si="49"/>
        <v xml:space="preserve">                "arc": null</v>
      </c>
      <c r="P364" s="11" t="str">
        <f t="shared" ca="1" si="50"/>
        <v xml:space="preserve">              {
                "sp": "&lt;effectivedate -2cd YYYY-MM-DDT12:00:00+00:00&gt;",
                "v": "1.271",
                "q": "E6",
                "e": "10",
                "arc": null
              },
</v>
      </c>
    </row>
    <row r="365" spans="1:16" x14ac:dyDescent="0.25">
      <c r="A365" t="s">
        <v>213</v>
      </c>
      <c r="B365" cm="1">
        <f t="array" aca="1" ref="B365" ca="1">INDIRECT("'[LoadShape.xlsx]" &amp; 'Load Shape Criteria'!$H$4 &amp; " 22'!$L28")</f>
        <v>0.2</v>
      </c>
      <c r="C365" cm="1">
        <f t="array" aca="1" ref="C365" ca="1">INDIRECT("'[LoadShape.xlsx]" &amp; 'Load Shape Criteria'!$H$4 &amp; " 23'!$I$4") * $B$2</f>
        <v>57.599999999999973</v>
      </c>
      <c r="D365">
        <f>'Step 1160-1270'!G$11-10000</f>
        <v>366</v>
      </c>
      <c r="E365" s="3">
        <f t="shared" ca="1" si="51"/>
        <v>1.2708333333333341</v>
      </c>
      <c r="F365" s="3" t="s">
        <v>69</v>
      </c>
      <c r="G365" s="3">
        <v>10</v>
      </c>
      <c r="I365" s="33" t="str">
        <f t="shared" si="52"/>
        <v/>
      </c>
      <c r="J365" s="33" t="str">
        <f t="shared" si="45"/>
        <v xml:space="preserve">,
</v>
      </c>
      <c r="K365" s="10" t="str">
        <f t="shared" si="53"/>
        <v xml:space="preserve">                "sp": "&lt;effectivedate -2cd YYYY-MM-DDT12:30:00+00:00&gt;",</v>
      </c>
      <c r="L365" t="str">
        <f t="shared" ca="1" si="46"/>
        <v xml:space="preserve">                "v": "1.271",</v>
      </c>
      <c r="M365" t="str">
        <f t="shared" si="47"/>
        <v xml:space="preserve">                "q": "E6",</v>
      </c>
      <c r="N365" t="str">
        <f t="shared" si="48"/>
        <v xml:space="preserve">                "e": "10",</v>
      </c>
      <c r="O365" t="str">
        <f t="shared" si="49"/>
        <v xml:space="preserve">                "arc": null</v>
      </c>
      <c r="P365" s="11" t="str">
        <f t="shared" ca="1" si="50"/>
        <v xml:space="preserve">              {
                "sp": "&lt;effectivedate -2cd YYYY-MM-DDT12:30:00+00:00&gt;",
                "v": "1.271",
                "q": "E6",
                "e": "10",
                "arc": null
              },
</v>
      </c>
    </row>
    <row r="366" spans="1:16" x14ac:dyDescent="0.25">
      <c r="A366" t="s">
        <v>214</v>
      </c>
      <c r="B366" cm="1">
        <f t="array" aca="1" ref="B366" ca="1">INDIRECT("'[LoadShape.xlsx]" &amp; 'Load Shape Criteria'!$H$4 &amp; " 22'!$L29")</f>
        <v>0.2</v>
      </c>
      <c r="C366" cm="1">
        <f t="array" aca="1" ref="C366" ca="1">INDIRECT("'[LoadShape.xlsx]" &amp; 'Load Shape Criteria'!$H$4 &amp; " 23'!$I$4") * $B$2</f>
        <v>57.599999999999973</v>
      </c>
      <c r="D366">
        <f>'Step 1160-1270'!G$11-10000</f>
        <v>366</v>
      </c>
      <c r="E366" s="3">
        <f t="shared" ca="1" si="51"/>
        <v>1.2708333333333341</v>
      </c>
      <c r="F366" s="3" t="s">
        <v>69</v>
      </c>
      <c r="G366" s="3">
        <v>10</v>
      </c>
      <c r="I366" s="33" t="str">
        <f t="shared" si="52"/>
        <v/>
      </c>
      <c r="J366" s="33" t="str">
        <f t="shared" si="45"/>
        <v xml:space="preserve">,
</v>
      </c>
      <c r="K366" s="10" t="str">
        <f t="shared" si="53"/>
        <v xml:space="preserve">                "sp": "&lt;effectivedate -2cd YYYY-MM-DDT13:00:00+00:00&gt;",</v>
      </c>
      <c r="L366" t="str">
        <f t="shared" ca="1" si="46"/>
        <v xml:space="preserve">                "v": "1.271",</v>
      </c>
      <c r="M366" t="str">
        <f t="shared" si="47"/>
        <v xml:space="preserve">                "q": "E6",</v>
      </c>
      <c r="N366" t="str">
        <f t="shared" si="48"/>
        <v xml:space="preserve">                "e": "10",</v>
      </c>
      <c r="O366" t="str">
        <f t="shared" si="49"/>
        <v xml:space="preserve">                "arc": null</v>
      </c>
      <c r="P366" s="11" t="str">
        <f t="shared" ca="1" si="50"/>
        <v xml:space="preserve">              {
                "sp": "&lt;effectivedate -2cd YYYY-MM-DDT13:00:00+00:00&gt;",
                "v": "1.271",
                "q": "E6",
                "e": "10",
                "arc": null
              },
</v>
      </c>
    </row>
    <row r="367" spans="1:16" x14ac:dyDescent="0.25">
      <c r="A367" t="s">
        <v>215</v>
      </c>
      <c r="B367" cm="1">
        <f t="array" aca="1" ref="B367" ca="1">INDIRECT("'[LoadShape.xlsx]" &amp; 'Load Shape Criteria'!$H$4 &amp; " 22'!$L30")</f>
        <v>0.2</v>
      </c>
      <c r="C367" cm="1">
        <f t="array" aca="1" ref="C367" ca="1">INDIRECT("'[LoadShape.xlsx]" &amp; 'Load Shape Criteria'!$H$4 &amp; " 23'!$I$4") * $B$2</f>
        <v>57.599999999999973</v>
      </c>
      <c r="D367">
        <f>'Step 1160-1270'!G$11-10000</f>
        <v>366</v>
      </c>
      <c r="E367" s="3">
        <f t="shared" ca="1" si="51"/>
        <v>1.2708333333333341</v>
      </c>
      <c r="F367" s="3" t="s">
        <v>69</v>
      </c>
      <c r="G367" s="3">
        <v>10</v>
      </c>
      <c r="I367" s="33" t="str">
        <f t="shared" si="52"/>
        <v/>
      </c>
      <c r="J367" s="33" t="str">
        <f t="shared" si="45"/>
        <v xml:space="preserve">,
</v>
      </c>
      <c r="K367" s="10" t="str">
        <f t="shared" si="53"/>
        <v xml:space="preserve">                "sp": "&lt;effectivedate -2cd YYYY-MM-DDT13:30:00+00:00&gt;",</v>
      </c>
      <c r="L367" t="str">
        <f t="shared" ca="1" si="46"/>
        <v xml:space="preserve">                "v": "1.271",</v>
      </c>
      <c r="M367" t="str">
        <f t="shared" si="47"/>
        <v xml:space="preserve">                "q": "E6",</v>
      </c>
      <c r="N367" t="str">
        <f t="shared" si="48"/>
        <v xml:space="preserve">                "e": "10",</v>
      </c>
      <c r="O367" t="str">
        <f t="shared" si="49"/>
        <v xml:space="preserve">                "arc": null</v>
      </c>
      <c r="P367" s="11" t="str">
        <f t="shared" ca="1" si="50"/>
        <v xml:space="preserve">              {
                "sp": "&lt;effectivedate -2cd YYYY-MM-DDT13:30:00+00:00&gt;",
                "v": "1.271",
                "q": "E6",
                "e": "10",
                "arc": null
              },
</v>
      </c>
    </row>
    <row r="368" spans="1:16" x14ac:dyDescent="0.25">
      <c r="A368" t="s">
        <v>216</v>
      </c>
      <c r="B368" cm="1">
        <f t="array" aca="1" ref="B368" ca="1">INDIRECT("'[LoadShape.xlsx]" &amp; 'Load Shape Criteria'!$H$4 &amp; " 22'!$L31")</f>
        <v>0.2</v>
      </c>
      <c r="C368" cm="1">
        <f t="array" aca="1" ref="C368" ca="1">INDIRECT("'[LoadShape.xlsx]" &amp; 'Load Shape Criteria'!$H$4 &amp; " 23'!$I$4") * $B$2</f>
        <v>57.599999999999973</v>
      </c>
      <c r="D368">
        <f>'Step 1160-1270'!G$11-10000</f>
        <v>366</v>
      </c>
      <c r="E368" s="3">
        <f t="shared" ca="1" si="51"/>
        <v>1.2708333333333341</v>
      </c>
      <c r="F368" s="3" t="s">
        <v>69</v>
      </c>
      <c r="G368" s="3">
        <v>10</v>
      </c>
      <c r="I368" s="33" t="str">
        <f t="shared" si="52"/>
        <v/>
      </c>
      <c r="J368" s="33" t="str">
        <f t="shared" si="45"/>
        <v xml:space="preserve">,
</v>
      </c>
      <c r="K368" s="10" t="str">
        <f t="shared" si="53"/>
        <v xml:space="preserve">                "sp": "&lt;effectivedate -2cd YYYY-MM-DDT14:00:00+00:00&gt;",</v>
      </c>
      <c r="L368" t="str">
        <f t="shared" ca="1" si="46"/>
        <v xml:space="preserve">                "v": "1.271",</v>
      </c>
      <c r="M368" t="str">
        <f t="shared" si="47"/>
        <v xml:space="preserve">                "q": "E6",</v>
      </c>
      <c r="N368" t="str">
        <f t="shared" si="48"/>
        <v xml:space="preserve">                "e": "10",</v>
      </c>
      <c r="O368" t="str">
        <f t="shared" si="49"/>
        <v xml:space="preserve">                "arc": null</v>
      </c>
      <c r="P368" s="11" t="str">
        <f t="shared" ca="1" si="50"/>
        <v xml:space="preserve">              {
                "sp": "&lt;effectivedate -2cd YYYY-MM-DDT14:00:00+00:00&gt;",
                "v": "1.271",
                "q": "E6",
                "e": "10",
                "arc": null
              },
</v>
      </c>
    </row>
    <row r="369" spans="1:16" x14ac:dyDescent="0.25">
      <c r="A369" t="s">
        <v>217</v>
      </c>
      <c r="B369" cm="1">
        <f t="array" aca="1" ref="B369" ca="1">INDIRECT("'[LoadShape.xlsx]" &amp; 'Load Shape Criteria'!$H$4 &amp; " 22'!$L32")</f>
        <v>0.2</v>
      </c>
      <c r="C369" cm="1">
        <f t="array" aca="1" ref="C369" ca="1">INDIRECT("'[LoadShape.xlsx]" &amp; 'Load Shape Criteria'!$H$4 &amp; " 23'!$I$4") * $B$2</f>
        <v>57.599999999999973</v>
      </c>
      <c r="D369">
        <f>'Step 1160-1270'!G$11-10000</f>
        <v>366</v>
      </c>
      <c r="E369" s="3">
        <f t="shared" ca="1" si="51"/>
        <v>1.2708333333333341</v>
      </c>
      <c r="F369" s="3" t="s">
        <v>69</v>
      </c>
      <c r="G369" s="3">
        <v>10</v>
      </c>
      <c r="I369" s="33" t="str">
        <f t="shared" si="52"/>
        <v/>
      </c>
      <c r="J369" s="33" t="str">
        <f t="shared" si="45"/>
        <v xml:space="preserve">,
</v>
      </c>
      <c r="K369" s="10" t="str">
        <f t="shared" si="53"/>
        <v xml:space="preserve">                "sp": "&lt;effectivedate -2cd YYYY-MM-DDT14:30:00+00:00&gt;",</v>
      </c>
      <c r="L369" t="str">
        <f t="shared" ca="1" si="46"/>
        <v xml:space="preserve">                "v": "1.271",</v>
      </c>
      <c r="M369" t="str">
        <f t="shared" si="47"/>
        <v xml:space="preserve">                "q": "E6",</v>
      </c>
      <c r="N369" t="str">
        <f t="shared" si="48"/>
        <v xml:space="preserve">                "e": "10",</v>
      </c>
      <c r="O369" t="str">
        <f t="shared" si="49"/>
        <v xml:space="preserve">                "arc": null</v>
      </c>
      <c r="P369" s="11" t="str">
        <f t="shared" ca="1" si="50"/>
        <v xml:space="preserve">              {
                "sp": "&lt;effectivedate -2cd YYYY-MM-DDT14:30:00+00:00&gt;",
                "v": "1.271",
                "q": "E6",
                "e": "10",
                "arc": null
              },
</v>
      </c>
    </row>
    <row r="370" spans="1:16" x14ac:dyDescent="0.25">
      <c r="A370" t="s">
        <v>218</v>
      </c>
      <c r="B370" cm="1">
        <f t="array" aca="1" ref="B370" ca="1">INDIRECT("'[LoadShape.xlsx]" &amp; 'Load Shape Criteria'!$H$4 &amp; " 22'!$L33")</f>
        <v>0.2</v>
      </c>
      <c r="C370" cm="1">
        <f t="array" aca="1" ref="C370" ca="1">INDIRECT("'[LoadShape.xlsx]" &amp; 'Load Shape Criteria'!$H$4 &amp; " 23'!$I$4") * $B$2</f>
        <v>57.599999999999973</v>
      </c>
      <c r="D370">
        <f>'Step 1160-1270'!G$11-10000</f>
        <v>366</v>
      </c>
      <c r="E370" s="3">
        <f t="shared" ca="1" si="51"/>
        <v>1.2708333333333341</v>
      </c>
      <c r="F370" s="3" t="s">
        <v>69</v>
      </c>
      <c r="G370" s="3">
        <v>10</v>
      </c>
      <c r="I370" s="33" t="str">
        <f t="shared" si="52"/>
        <v/>
      </c>
      <c r="J370" s="33" t="str">
        <f t="shared" si="45"/>
        <v xml:space="preserve">,
</v>
      </c>
      <c r="K370" s="10" t="str">
        <f t="shared" si="53"/>
        <v xml:space="preserve">                "sp": "&lt;effectivedate -2cd YYYY-MM-DDT15:00:00+00:00&gt;",</v>
      </c>
      <c r="L370" t="str">
        <f t="shared" ca="1" si="46"/>
        <v xml:space="preserve">                "v": "1.271",</v>
      </c>
      <c r="M370" t="str">
        <f t="shared" si="47"/>
        <v xml:space="preserve">                "q": "E6",</v>
      </c>
      <c r="N370" t="str">
        <f t="shared" si="48"/>
        <v xml:space="preserve">                "e": "10",</v>
      </c>
      <c r="O370" t="str">
        <f t="shared" si="49"/>
        <v xml:space="preserve">                "arc": null</v>
      </c>
      <c r="P370" s="11" t="str">
        <f t="shared" ca="1" si="50"/>
        <v xml:space="preserve">              {
                "sp": "&lt;effectivedate -2cd YYYY-MM-DDT15:00:00+00:00&gt;",
                "v": "1.271",
                "q": "E6",
                "e": "10",
                "arc": null
              },
</v>
      </c>
    </row>
    <row r="371" spans="1:16" x14ac:dyDescent="0.25">
      <c r="A371" t="s">
        <v>219</v>
      </c>
      <c r="B371" cm="1">
        <f t="array" aca="1" ref="B371" ca="1">INDIRECT("'[LoadShape.xlsx]" &amp; 'Load Shape Criteria'!$H$4 &amp; " 22'!$L34")</f>
        <v>0.2</v>
      </c>
      <c r="C371" cm="1">
        <f t="array" aca="1" ref="C371" ca="1">INDIRECT("'[LoadShape.xlsx]" &amp; 'Load Shape Criteria'!$H$4 &amp; " 23'!$I$4") * $B$2</f>
        <v>57.599999999999973</v>
      </c>
      <c r="D371">
        <f>'Step 1160-1270'!G$11-10000</f>
        <v>366</v>
      </c>
      <c r="E371" s="3">
        <f t="shared" ca="1" si="51"/>
        <v>1.2708333333333341</v>
      </c>
      <c r="F371" s="3" t="s">
        <v>69</v>
      </c>
      <c r="G371" s="3">
        <v>10</v>
      </c>
      <c r="I371" s="33" t="str">
        <f t="shared" si="52"/>
        <v/>
      </c>
      <c r="J371" s="33" t="str">
        <f t="shared" si="45"/>
        <v xml:space="preserve">,
</v>
      </c>
      <c r="K371" s="10" t="str">
        <f t="shared" si="53"/>
        <v xml:space="preserve">                "sp": "&lt;effectivedate -2cd YYYY-MM-DDT15:30:00+00:00&gt;",</v>
      </c>
      <c r="L371" t="str">
        <f t="shared" ca="1" si="46"/>
        <v xml:space="preserve">                "v": "1.271",</v>
      </c>
      <c r="M371" t="str">
        <f t="shared" si="47"/>
        <v xml:space="preserve">                "q": "E6",</v>
      </c>
      <c r="N371" t="str">
        <f t="shared" si="48"/>
        <v xml:space="preserve">                "e": "10",</v>
      </c>
      <c r="O371" t="str">
        <f t="shared" si="49"/>
        <v xml:space="preserve">                "arc": null</v>
      </c>
      <c r="P371" s="11" t="str">
        <f t="shared" ca="1" si="50"/>
        <v xml:space="preserve">              {
                "sp": "&lt;effectivedate -2cd YYYY-MM-DDT15:30:00+00:00&gt;",
                "v": "1.271",
                "q": "E6",
                "e": "10",
                "arc": null
              },
</v>
      </c>
    </row>
    <row r="372" spans="1:16" x14ac:dyDescent="0.25">
      <c r="A372" t="s">
        <v>220</v>
      </c>
      <c r="B372" cm="1">
        <f t="array" aca="1" ref="B372" ca="1">INDIRECT("'[LoadShape.xlsx]" &amp; 'Load Shape Criteria'!$H$4 &amp; " 22'!$L35")</f>
        <v>0.2</v>
      </c>
      <c r="C372" cm="1">
        <f t="array" aca="1" ref="C372" ca="1">INDIRECT("'[LoadShape.xlsx]" &amp; 'Load Shape Criteria'!$H$4 &amp; " 23'!$I$4") * $B$2</f>
        <v>57.599999999999973</v>
      </c>
      <c r="D372">
        <f>'Step 1160-1270'!G$11-10000</f>
        <v>366</v>
      </c>
      <c r="E372" s="3">
        <f t="shared" ca="1" si="51"/>
        <v>1.2708333333333341</v>
      </c>
      <c r="F372" s="3" t="s">
        <v>69</v>
      </c>
      <c r="G372" s="3">
        <v>10</v>
      </c>
      <c r="I372" s="33" t="str">
        <f t="shared" si="52"/>
        <v/>
      </c>
      <c r="J372" s="33" t="str">
        <f t="shared" si="45"/>
        <v xml:space="preserve">,
</v>
      </c>
      <c r="K372" s="10" t="str">
        <f t="shared" si="53"/>
        <v xml:space="preserve">                "sp": "&lt;effectivedate -2cd YYYY-MM-DDT16:00:00+00:00&gt;",</v>
      </c>
      <c r="L372" t="str">
        <f t="shared" ca="1" si="46"/>
        <v xml:space="preserve">                "v": "1.271",</v>
      </c>
      <c r="M372" t="str">
        <f t="shared" si="47"/>
        <v xml:space="preserve">                "q": "E6",</v>
      </c>
      <c r="N372" t="str">
        <f t="shared" si="48"/>
        <v xml:space="preserve">                "e": "10",</v>
      </c>
      <c r="O372" t="str">
        <f t="shared" si="49"/>
        <v xml:space="preserve">                "arc": null</v>
      </c>
      <c r="P372" s="11" t="str">
        <f t="shared" ca="1" si="50"/>
        <v xml:space="preserve">              {
                "sp": "&lt;effectivedate -2cd YYYY-MM-DDT16:00:00+00:00&gt;",
                "v": "1.271",
                "q": "E6",
                "e": "10",
                "arc": null
              },
</v>
      </c>
    </row>
    <row r="373" spans="1:16" x14ac:dyDescent="0.25">
      <c r="A373" t="s">
        <v>221</v>
      </c>
      <c r="B373" cm="1">
        <f t="array" aca="1" ref="B373" ca="1">INDIRECT("'[LoadShape.xlsx]" &amp; 'Load Shape Criteria'!$H$4 &amp; " 22'!$L36")</f>
        <v>0.1</v>
      </c>
      <c r="C373" cm="1">
        <f t="array" aca="1" ref="C373" ca="1">INDIRECT("'[LoadShape.xlsx]" &amp; 'Load Shape Criteria'!$H$4 &amp; " 23'!$I$4") * $B$2</f>
        <v>57.599999999999973</v>
      </c>
      <c r="D373">
        <f>'Step 1160-1270'!G$11-10000</f>
        <v>366</v>
      </c>
      <c r="E373" s="3">
        <f t="shared" ca="1" si="51"/>
        <v>0.63541666666666707</v>
      </c>
      <c r="F373" s="3" t="s">
        <v>69</v>
      </c>
      <c r="G373" s="3">
        <v>10</v>
      </c>
      <c r="I373" s="33" t="str">
        <f t="shared" si="52"/>
        <v/>
      </c>
      <c r="J373" s="33" t="str">
        <f t="shared" si="45"/>
        <v xml:space="preserve">,
</v>
      </c>
      <c r="K373" s="10" t="str">
        <f t="shared" si="53"/>
        <v xml:space="preserve">                "sp": "&lt;effectivedate -2cd YYYY-MM-DDT16:30:00+00:00&gt;",</v>
      </c>
      <c r="L373" t="str">
        <f t="shared" ca="1" si="46"/>
        <v xml:space="preserve">                "v": "0.635",</v>
      </c>
      <c r="M373" t="str">
        <f t="shared" si="47"/>
        <v xml:space="preserve">                "q": "E6",</v>
      </c>
      <c r="N373" t="str">
        <f t="shared" si="48"/>
        <v xml:space="preserve">                "e": "10",</v>
      </c>
      <c r="O373" t="str">
        <f t="shared" si="49"/>
        <v xml:space="preserve">                "arc": null</v>
      </c>
      <c r="P373" s="11" t="str">
        <f t="shared" ca="1" si="50"/>
        <v xml:space="preserve">              {
                "sp": "&lt;effectivedate -2cd YYYY-MM-DDT16:30:00+00:00&gt;",
                "v": "0.635",
                "q": "E6",
                "e": "10",
                "arc": null
              },
</v>
      </c>
    </row>
    <row r="374" spans="1:16" x14ac:dyDescent="0.25">
      <c r="A374" t="s">
        <v>222</v>
      </c>
      <c r="B374" cm="1">
        <f t="array" aca="1" ref="B374" ca="1">INDIRECT("'[LoadShape.xlsx]" &amp; 'Load Shape Criteria'!$H$4 &amp; " 22'!$L37")</f>
        <v>0.1</v>
      </c>
      <c r="C374" cm="1">
        <f t="array" aca="1" ref="C374" ca="1">INDIRECT("'[LoadShape.xlsx]" &amp; 'Load Shape Criteria'!$H$4 &amp; " 23'!$I$4") * $B$2</f>
        <v>57.599999999999973</v>
      </c>
      <c r="D374">
        <f>'Step 1160-1270'!G$11-10000</f>
        <v>366</v>
      </c>
      <c r="E374" s="3">
        <f t="shared" ca="1" si="51"/>
        <v>0.63541666666666707</v>
      </c>
      <c r="F374" s="3" t="s">
        <v>69</v>
      </c>
      <c r="G374" s="3">
        <v>10</v>
      </c>
      <c r="I374" s="33" t="str">
        <f t="shared" si="52"/>
        <v/>
      </c>
      <c r="J374" s="33" t="str">
        <f t="shared" ref="J374:J436" si="54">IF(ISERROR(FIND("T00:00:00",$A374)),",
","
           ]
          }"&amp;IF(LEN($A375)&gt;0,",
",""))</f>
        <v xml:space="preserve">,
</v>
      </c>
      <c r="K374" s="10" t="str">
        <f t="shared" si="53"/>
        <v xml:space="preserve">                "sp": "&lt;effectivedate -2cd YYYY-MM-DDT17:00:00+00:00&gt;",</v>
      </c>
      <c r="L374" t="str">
        <f t="shared" ref="L374:L436" ca="1" si="55">"                ""v"": """&amp;TEXT(E374,"0.000")&amp;""","</f>
        <v xml:space="preserve">                "v": "0.635",</v>
      </c>
      <c r="M374" t="str">
        <f t="shared" ref="M374:M436" si="56">"                ""q"": """&amp;F374&amp;""","</f>
        <v xml:space="preserve">                "q": "E6",</v>
      </c>
      <c r="N374" t="str">
        <f t="shared" ref="N374:N436" si="57">IF(LEN(TRIM(G374))=0,"                ""e"": null,","                ""e"": """&amp;G374&amp;""",")</f>
        <v xml:space="preserve">                "e": "10",</v>
      </c>
      <c r="O374" t="str">
        <f t="shared" ref="O374:O436" si="58">IF(LEN(TRIM(H374))=0,"                ""arc"": null","                ""arc"": """&amp;H374&amp;"""")</f>
        <v xml:space="preserve">                "arc": null</v>
      </c>
      <c r="P374" s="11" t="str">
        <f t="shared" ref="P374:P436" ca="1" si="59">I374&amp;"              {
"&amp;K374&amp;"
"&amp;L374&amp;"
"&amp;M374&amp;"
"&amp;N374&amp;"
"&amp;O374&amp;"
              }"&amp;J374</f>
        <v xml:space="preserve">              {
                "sp": "&lt;effectivedate -2cd YYYY-MM-DDT17:00:00+00:00&gt;",
                "v": "0.635",
                "q": "E6",
                "e": "10",
                "arc": null
              },
</v>
      </c>
    </row>
    <row r="375" spans="1:16" x14ac:dyDescent="0.25">
      <c r="A375" t="s">
        <v>223</v>
      </c>
      <c r="B375" cm="1">
        <f t="array" aca="1" ref="B375" ca="1">INDIRECT("'[LoadShape.xlsx]" &amp; 'Load Shape Criteria'!$H$4 &amp; " 22'!$L38")</f>
        <v>0.1</v>
      </c>
      <c r="C375" cm="1">
        <f t="array" aca="1" ref="C375" ca="1">INDIRECT("'[LoadShape.xlsx]" &amp; 'Load Shape Criteria'!$H$4 &amp; " 23'!$I$4") * $B$2</f>
        <v>57.599999999999973</v>
      </c>
      <c r="D375">
        <f>'Step 1160-1270'!G$11-10000</f>
        <v>366</v>
      </c>
      <c r="E375" s="3">
        <f t="shared" ca="1" si="51"/>
        <v>0.63541666666666707</v>
      </c>
      <c r="F375" s="3" t="s">
        <v>69</v>
      </c>
      <c r="G375" s="3">
        <v>10</v>
      </c>
      <c r="I375" s="33" t="str">
        <f t="shared" si="52"/>
        <v/>
      </c>
      <c r="J375" s="33" t="str">
        <f t="shared" si="54"/>
        <v xml:space="preserve">,
</v>
      </c>
      <c r="K375" s="10" t="str">
        <f t="shared" si="53"/>
        <v xml:space="preserve">                "sp": "&lt;effectivedate -2cd YYYY-MM-DDT17:30:00+00:00&gt;",</v>
      </c>
      <c r="L375" t="str">
        <f t="shared" ca="1" si="55"/>
        <v xml:space="preserve">                "v": "0.635",</v>
      </c>
      <c r="M375" t="str">
        <f t="shared" si="56"/>
        <v xml:space="preserve">                "q": "E6",</v>
      </c>
      <c r="N375" t="str">
        <f t="shared" si="57"/>
        <v xml:space="preserve">                "e": "10",</v>
      </c>
      <c r="O375" t="str">
        <f t="shared" si="58"/>
        <v xml:space="preserve">                "arc": null</v>
      </c>
      <c r="P375" s="11" t="str">
        <f t="shared" ca="1" si="59"/>
        <v xml:space="preserve">              {
                "sp": "&lt;effectivedate -2cd YYYY-MM-DDT17:30:00+00:00&gt;",
                "v": "0.635",
                "q": "E6",
                "e": "10",
                "arc": null
              },
</v>
      </c>
    </row>
    <row r="376" spans="1:16" x14ac:dyDescent="0.25">
      <c r="A376" t="s">
        <v>224</v>
      </c>
      <c r="B376" cm="1">
        <f t="array" aca="1" ref="B376" ca="1">INDIRECT("'[LoadShape.xlsx]" &amp; 'Load Shape Criteria'!$H$4 &amp; " 22'!$L39")</f>
        <v>0.1</v>
      </c>
      <c r="C376" cm="1">
        <f t="array" aca="1" ref="C376" ca="1">INDIRECT("'[LoadShape.xlsx]" &amp; 'Load Shape Criteria'!$H$4 &amp; " 23'!$I$4") * $B$2</f>
        <v>57.599999999999973</v>
      </c>
      <c r="D376">
        <f>'Step 1160-1270'!G$11-10000</f>
        <v>366</v>
      </c>
      <c r="E376" s="3">
        <f t="shared" ca="1" si="51"/>
        <v>0.63541666666666707</v>
      </c>
      <c r="F376" s="3" t="s">
        <v>69</v>
      </c>
      <c r="G376" s="3">
        <v>10</v>
      </c>
      <c r="I376" s="33" t="str">
        <f t="shared" si="52"/>
        <v/>
      </c>
      <c r="J376" s="33" t="str">
        <f t="shared" si="54"/>
        <v xml:space="preserve">,
</v>
      </c>
      <c r="K376" s="10" t="str">
        <f t="shared" si="53"/>
        <v xml:space="preserve">                "sp": "&lt;effectivedate -2cd YYYY-MM-DDT18:00:00+00:00&gt;",</v>
      </c>
      <c r="L376" t="str">
        <f t="shared" ca="1" si="55"/>
        <v xml:space="preserve">                "v": "0.635",</v>
      </c>
      <c r="M376" t="str">
        <f t="shared" si="56"/>
        <v xml:space="preserve">                "q": "E6",</v>
      </c>
      <c r="N376" t="str">
        <f t="shared" si="57"/>
        <v xml:space="preserve">                "e": "10",</v>
      </c>
      <c r="O376" t="str">
        <f t="shared" si="58"/>
        <v xml:space="preserve">                "arc": null</v>
      </c>
      <c r="P376" s="11" t="str">
        <f t="shared" ca="1" si="59"/>
        <v xml:space="preserve">              {
                "sp": "&lt;effectivedate -2cd YYYY-MM-DDT18:00:00+00:00&gt;",
                "v": "0.635",
                "q": "E6",
                "e": "10",
                "arc": null
              },
</v>
      </c>
    </row>
    <row r="377" spans="1:16" x14ac:dyDescent="0.25">
      <c r="A377" t="s">
        <v>225</v>
      </c>
      <c r="B377" cm="1">
        <f t="array" aca="1" ref="B377" ca="1">INDIRECT("'[LoadShape.xlsx]" &amp; 'Load Shape Criteria'!$H$4 &amp; " 22'!$L40")</f>
        <v>0.1</v>
      </c>
      <c r="C377" cm="1">
        <f t="array" aca="1" ref="C377" ca="1">INDIRECT("'[LoadShape.xlsx]" &amp; 'Load Shape Criteria'!$H$4 &amp; " 23'!$I$4") * $B$2</f>
        <v>57.599999999999973</v>
      </c>
      <c r="D377">
        <f>'Step 1160-1270'!G$11-10000</f>
        <v>366</v>
      </c>
      <c r="E377" s="3">
        <f t="shared" ca="1" si="51"/>
        <v>0.63541666666666707</v>
      </c>
      <c r="F377" s="3" t="s">
        <v>69</v>
      </c>
      <c r="G377" s="3">
        <v>10</v>
      </c>
      <c r="I377" s="33" t="str">
        <f t="shared" si="52"/>
        <v/>
      </c>
      <c r="J377" s="33" t="str">
        <f t="shared" si="54"/>
        <v xml:space="preserve">,
</v>
      </c>
      <c r="K377" s="10" t="str">
        <f t="shared" si="53"/>
        <v xml:space="preserve">                "sp": "&lt;effectivedate -2cd YYYY-MM-DDT18:30:00+00:00&gt;",</v>
      </c>
      <c r="L377" t="str">
        <f t="shared" ca="1" si="55"/>
        <v xml:space="preserve">                "v": "0.635",</v>
      </c>
      <c r="M377" t="str">
        <f t="shared" si="56"/>
        <v xml:space="preserve">                "q": "E6",</v>
      </c>
      <c r="N377" t="str">
        <f t="shared" si="57"/>
        <v xml:space="preserve">                "e": "10",</v>
      </c>
      <c r="O377" t="str">
        <f t="shared" si="58"/>
        <v xml:space="preserve">                "arc": null</v>
      </c>
      <c r="P377" s="11" t="str">
        <f t="shared" ca="1" si="59"/>
        <v xml:space="preserve">              {
                "sp": "&lt;effectivedate -2cd YYYY-MM-DDT18:30:00+00:00&gt;",
                "v": "0.635",
                "q": "E6",
                "e": "10",
                "arc": null
              },
</v>
      </c>
    </row>
    <row r="378" spans="1:16" x14ac:dyDescent="0.25">
      <c r="A378" t="s">
        <v>226</v>
      </c>
      <c r="B378" cm="1">
        <f t="array" aca="1" ref="B378" ca="1">INDIRECT("'[LoadShape.xlsx]" &amp; 'Load Shape Criteria'!$H$4 &amp; " 22'!$L41")</f>
        <v>0.1</v>
      </c>
      <c r="C378" cm="1">
        <f t="array" aca="1" ref="C378" ca="1">INDIRECT("'[LoadShape.xlsx]" &amp; 'Load Shape Criteria'!$H$4 &amp; " 23'!$I$4") * $B$2</f>
        <v>57.599999999999973</v>
      </c>
      <c r="D378">
        <f>'Step 1160-1270'!G$11-10000</f>
        <v>366</v>
      </c>
      <c r="E378" s="3">
        <f t="shared" ca="1" si="51"/>
        <v>0.63541666666666707</v>
      </c>
      <c r="F378" s="3" t="s">
        <v>69</v>
      </c>
      <c r="G378" s="3">
        <v>10</v>
      </c>
      <c r="I378" s="33" t="str">
        <f t="shared" si="52"/>
        <v/>
      </c>
      <c r="J378" s="33" t="str">
        <f t="shared" si="54"/>
        <v xml:space="preserve">,
</v>
      </c>
      <c r="K378" s="10" t="str">
        <f t="shared" si="53"/>
        <v xml:space="preserve">                "sp": "&lt;effectivedate -2cd YYYY-MM-DDT19:00:00+00:00&gt;",</v>
      </c>
      <c r="L378" t="str">
        <f t="shared" ca="1" si="55"/>
        <v xml:space="preserve">                "v": "0.635",</v>
      </c>
      <c r="M378" t="str">
        <f t="shared" si="56"/>
        <v xml:space="preserve">                "q": "E6",</v>
      </c>
      <c r="N378" t="str">
        <f t="shared" si="57"/>
        <v xml:space="preserve">                "e": "10",</v>
      </c>
      <c r="O378" t="str">
        <f t="shared" si="58"/>
        <v xml:space="preserve">                "arc": null</v>
      </c>
      <c r="P378" s="11" t="str">
        <f t="shared" ca="1" si="59"/>
        <v xml:space="preserve">              {
                "sp": "&lt;effectivedate -2cd YYYY-MM-DDT19:00:00+00:00&gt;",
                "v": "0.635",
                "q": "E6",
                "e": "10",
                "arc": null
              },
</v>
      </c>
    </row>
    <row r="379" spans="1:16" x14ac:dyDescent="0.25">
      <c r="A379" t="s">
        <v>227</v>
      </c>
      <c r="B379" cm="1">
        <f t="array" aca="1" ref="B379" ca="1">INDIRECT("'[LoadShape.xlsx]" &amp; 'Load Shape Criteria'!$H$4 &amp; " 22'!$L42")</f>
        <v>0.1</v>
      </c>
      <c r="C379" cm="1">
        <f t="array" aca="1" ref="C379" ca="1">INDIRECT("'[LoadShape.xlsx]" &amp; 'Load Shape Criteria'!$H$4 &amp; " 23'!$I$4") * $B$2</f>
        <v>57.599999999999973</v>
      </c>
      <c r="D379">
        <f>'Step 1160-1270'!G$11-10000</f>
        <v>366</v>
      </c>
      <c r="E379" s="3">
        <f t="shared" ca="1" si="51"/>
        <v>0.63541666666666707</v>
      </c>
      <c r="F379" s="3" t="s">
        <v>69</v>
      </c>
      <c r="G379" s="3">
        <v>10</v>
      </c>
      <c r="I379" s="33" t="str">
        <f t="shared" si="52"/>
        <v/>
      </c>
      <c r="J379" s="33" t="str">
        <f t="shared" si="54"/>
        <v xml:space="preserve">,
</v>
      </c>
      <c r="K379" s="10" t="str">
        <f t="shared" si="53"/>
        <v xml:space="preserve">                "sp": "&lt;effectivedate -2cd YYYY-MM-DDT19:30:00+00:00&gt;",</v>
      </c>
      <c r="L379" t="str">
        <f t="shared" ca="1" si="55"/>
        <v xml:space="preserve">                "v": "0.635",</v>
      </c>
      <c r="M379" t="str">
        <f t="shared" si="56"/>
        <v xml:space="preserve">                "q": "E6",</v>
      </c>
      <c r="N379" t="str">
        <f t="shared" si="57"/>
        <v xml:space="preserve">                "e": "10",</v>
      </c>
      <c r="O379" t="str">
        <f t="shared" si="58"/>
        <v xml:space="preserve">                "arc": null</v>
      </c>
      <c r="P379" s="11" t="str">
        <f t="shared" ca="1" si="59"/>
        <v xml:space="preserve">              {
                "sp": "&lt;effectivedate -2cd YYYY-MM-DDT19:30:00+00:00&gt;",
                "v": "0.635",
                "q": "E6",
                "e": "10",
                "arc": null
              },
</v>
      </c>
    </row>
    <row r="380" spans="1:16" x14ac:dyDescent="0.25">
      <c r="A380" t="s">
        <v>228</v>
      </c>
      <c r="B380" cm="1">
        <f t="array" aca="1" ref="B380" ca="1">INDIRECT("'[LoadShape.xlsx]" &amp; 'Load Shape Criteria'!$H$4 &amp; " 22'!$L43")</f>
        <v>0.1</v>
      </c>
      <c r="C380" cm="1">
        <f t="array" aca="1" ref="C380" ca="1">INDIRECT("'[LoadShape.xlsx]" &amp; 'Load Shape Criteria'!$H$4 &amp; " 23'!$I$4") * $B$2</f>
        <v>57.599999999999973</v>
      </c>
      <c r="D380">
        <f>'Step 1160-1270'!G$11-10000</f>
        <v>366</v>
      </c>
      <c r="E380" s="3">
        <f t="shared" ca="1" si="51"/>
        <v>0.63541666666666707</v>
      </c>
      <c r="F380" s="3" t="s">
        <v>69</v>
      </c>
      <c r="G380" s="3">
        <v>10</v>
      </c>
      <c r="I380" s="33" t="str">
        <f t="shared" si="52"/>
        <v/>
      </c>
      <c r="J380" s="33" t="str">
        <f t="shared" si="54"/>
        <v xml:space="preserve">,
</v>
      </c>
      <c r="K380" s="10" t="str">
        <f t="shared" si="53"/>
        <v xml:space="preserve">                "sp": "&lt;effectivedate -2cd YYYY-MM-DDT20:00:00+00:00&gt;",</v>
      </c>
      <c r="L380" t="str">
        <f t="shared" ca="1" si="55"/>
        <v xml:space="preserve">                "v": "0.635",</v>
      </c>
      <c r="M380" t="str">
        <f t="shared" si="56"/>
        <v xml:space="preserve">                "q": "E6",</v>
      </c>
      <c r="N380" t="str">
        <f t="shared" si="57"/>
        <v xml:space="preserve">                "e": "10",</v>
      </c>
      <c r="O380" t="str">
        <f t="shared" si="58"/>
        <v xml:space="preserve">                "arc": null</v>
      </c>
      <c r="P380" s="11" t="str">
        <f t="shared" ca="1" si="59"/>
        <v xml:space="preserve">              {
                "sp": "&lt;effectivedate -2cd YYYY-MM-DDT20:00:00+00:00&gt;",
                "v": "0.635",
                "q": "E6",
                "e": "10",
                "arc": null
              },
</v>
      </c>
    </row>
    <row r="381" spans="1:16" x14ac:dyDescent="0.25">
      <c r="A381" t="s">
        <v>229</v>
      </c>
      <c r="B381" cm="1">
        <f t="array" aca="1" ref="B381" ca="1">INDIRECT("'[LoadShape.xlsx]" &amp; 'Load Shape Criteria'!$H$4 &amp; " 22'!$L44")</f>
        <v>0.1</v>
      </c>
      <c r="C381" cm="1">
        <f t="array" aca="1" ref="C381" ca="1">INDIRECT("'[LoadShape.xlsx]" &amp; 'Load Shape Criteria'!$H$4 &amp; " 23'!$I$4") * $B$2</f>
        <v>57.599999999999973</v>
      </c>
      <c r="D381">
        <f>'Step 1160-1270'!G$11-10000</f>
        <v>366</v>
      </c>
      <c r="E381" s="3">
        <f t="shared" ca="1" si="51"/>
        <v>0.63541666666666707</v>
      </c>
      <c r="F381" s="3" t="s">
        <v>69</v>
      </c>
      <c r="G381" s="3">
        <v>10</v>
      </c>
      <c r="I381" s="33" t="str">
        <f t="shared" si="52"/>
        <v/>
      </c>
      <c r="J381" s="33" t="str">
        <f t="shared" si="54"/>
        <v xml:space="preserve">,
</v>
      </c>
      <c r="K381" s="10" t="str">
        <f t="shared" si="53"/>
        <v xml:space="preserve">                "sp": "&lt;effectivedate -2cd YYYY-MM-DDT20:30:00+00:00&gt;",</v>
      </c>
      <c r="L381" t="str">
        <f t="shared" ca="1" si="55"/>
        <v xml:space="preserve">                "v": "0.635",</v>
      </c>
      <c r="M381" t="str">
        <f t="shared" si="56"/>
        <v xml:space="preserve">                "q": "E6",</v>
      </c>
      <c r="N381" t="str">
        <f t="shared" si="57"/>
        <v xml:space="preserve">                "e": "10",</v>
      </c>
      <c r="O381" t="str">
        <f t="shared" si="58"/>
        <v xml:space="preserve">                "arc": null</v>
      </c>
      <c r="P381" s="11" t="str">
        <f t="shared" ca="1" si="59"/>
        <v xml:space="preserve">              {
                "sp": "&lt;effectivedate -2cd YYYY-MM-DDT20:30:00+00:00&gt;",
                "v": "0.635",
                "q": "E6",
                "e": "10",
                "arc": null
              },
</v>
      </c>
    </row>
    <row r="382" spans="1:16" x14ac:dyDescent="0.25">
      <c r="A382" t="s">
        <v>230</v>
      </c>
      <c r="B382" cm="1">
        <f t="array" aca="1" ref="B382" ca="1">INDIRECT("'[LoadShape.xlsx]" &amp; 'Load Shape Criteria'!$H$4 &amp; " 22'!$L45")</f>
        <v>0.1</v>
      </c>
      <c r="C382" cm="1">
        <f t="array" aca="1" ref="C382" ca="1">INDIRECT("'[LoadShape.xlsx]" &amp; 'Load Shape Criteria'!$H$4 &amp; " 23'!$I$4") * $B$2</f>
        <v>57.599999999999973</v>
      </c>
      <c r="D382">
        <f>'Step 1160-1270'!G$11-10000</f>
        <v>366</v>
      </c>
      <c r="E382" s="3">
        <f t="shared" ca="1" si="51"/>
        <v>0.63541666666666707</v>
      </c>
      <c r="F382" s="3" t="s">
        <v>69</v>
      </c>
      <c r="G382" s="3">
        <v>10</v>
      </c>
      <c r="I382" s="33" t="str">
        <f t="shared" si="52"/>
        <v/>
      </c>
      <c r="J382" s="33" t="str">
        <f t="shared" si="54"/>
        <v xml:space="preserve">,
</v>
      </c>
      <c r="K382" s="10" t="str">
        <f t="shared" si="53"/>
        <v xml:space="preserve">                "sp": "&lt;effectivedate -2cd YYYY-MM-DDT21:00:00+00:00&gt;",</v>
      </c>
      <c r="L382" t="str">
        <f t="shared" ca="1" si="55"/>
        <v xml:space="preserve">                "v": "0.635",</v>
      </c>
      <c r="M382" t="str">
        <f t="shared" si="56"/>
        <v xml:space="preserve">                "q": "E6",</v>
      </c>
      <c r="N382" t="str">
        <f t="shared" si="57"/>
        <v xml:space="preserve">                "e": "10",</v>
      </c>
      <c r="O382" t="str">
        <f t="shared" si="58"/>
        <v xml:space="preserve">                "arc": null</v>
      </c>
      <c r="P382" s="11" t="str">
        <f t="shared" ca="1" si="59"/>
        <v xml:space="preserve">              {
                "sp": "&lt;effectivedate -2cd YYYY-MM-DDT21:00:00+00:00&gt;",
                "v": "0.635",
                "q": "E6",
                "e": "10",
                "arc": null
              },
</v>
      </c>
    </row>
    <row r="383" spans="1:16" x14ac:dyDescent="0.25">
      <c r="A383" t="s">
        <v>231</v>
      </c>
      <c r="B383" cm="1">
        <f t="array" aca="1" ref="B383" ca="1">INDIRECT("'[LoadShape.xlsx]" &amp; 'Load Shape Criteria'!$H$4 &amp; " 22'!$L46")</f>
        <v>0.1</v>
      </c>
      <c r="C383" cm="1">
        <f t="array" aca="1" ref="C383" ca="1">INDIRECT("'[LoadShape.xlsx]" &amp; 'Load Shape Criteria'!$H$4 &amp; " 23'!$I$4") * $B$2</f>
        <v>57.599999999999973</v>
      </c>
      <c r="D383">
        <f>'Step 1160-1270'!G$11-10000</f>
        <v>366</v>
      </c>
      <c r="E383" s="3">
        <f t="shared" ca="1" si="51"/>
        <v>0.63541666666666707</v>
      </c>
      <c r="F383" s="3" t="s">
        <v>69</v>
      </c>
      <c r="G383" s="3">
        <v>10</v>
      </c>
      <c r="I383" s="33" t="str">
        <f t="shared" si="52"/>
        <v/>
      </c>
      <c r="J383" s="33" t="str">
        <f t="shared" si="54"/>
        <v xml:space="preserve">,
</v>
      </c>
      <c r="K383" s="10" t="str">
        <f t="shared" si="53"/>
        <v xml:space="preserve">                "sp": "&lt;effectivedate -2cd YYYY-MM-DDT21:30:00+00:00&gt;",</v>
      </c>
      <c r="L383" t="str">
        <f t="shared" ca="1" si="55"/>
        <v xml:space="preserve">                "v": "0.635",</v>
      </c>
      <c r="M383" t="str">
        <f t="shared" si="56"/>
        <v xml:space="preserve">                "q": "E6",</v>
      </c>
      <c r="N383" t="str">
        <f t="shared" si="57"/>
        <v xml:space="preserve">                "e": "10",</v>
      </c>
      <c r="O383" t="str">
        <f t="shared" si="58"/>
        <v xml:space="preserve">                "arc": null</v>
      </c>
      <c r="P383" s="11" t="str">
        <f t="shared" ca="1" si="59"/>
        <v xml:space="preserve">              {
                "sp": "&lt;effectivedate -2cd YYYY-MM-DDT21:30:00+00:00&gt;",
                "v": "0.635",
                "q": "E6",
                "e": "10",
                "arc": null
              },
</v>
      </c>
    </row>
    <row r="384" spans="1:16" x14ac:dyDescent="0.25">
      <c r="A384" t="s">
        <v>232</v>
      </c>
      <c r="B384" cm="1">
        <f t="array" aca="1" ref="B384" ca="1">INDIRECT("'[LoadShape.xlsx]" &amp; 'Load Shape Criteria'!$H$4 &amp; " 22'!$L47")</f>
        <v>0.1</v>
      </c>
      <c r="C384" cm="1">
        <f t="array" aca="1" ref="C384" ca="1">INDIRECT("'[LoadShape.xlsx]" &amp; 'Load Shape Criteria'!$H$4 &amp; " 23'!$I$4") * $B$2</f>
        <v>57.599999999999973</v>
      </c>
      <c r="D384">
        <f>'Step 1160-1270'!G$11-10000</f>
        <v>366</v>
      </c>
      <c r="E384" s="3">
        <f t="shared" ca="1" si="51"/>
        <v>0.63541666666666707</v>
      </c>
      <c r="F384" s="3" t="s">
        <v>69</v>
      </c>
      <c r="G384" s="3">
        <v>10</v>
      </c>
      <c r="I384" s="33" t="str">
        <f t="shared" si="52"/>
        <v/>
      </c>
      <c r="J384" s="33" t="str">
        <f t="shared" si="54"/>
        <v xml:space="preserve">,
</v>
      </c>
      <c r="K384" s="10" t="str">
        <f t="shared" si="53"/>
        <v xml:space="preserve">                "sp": "&lt;effectivedate -2cd YYYY-MM-DDT22:00:00+00:00&gt;",</v>
      </c>
      <c r="L384" t="str">
        <f t="shared" ca="1" si="55"/>
        <v xml:space="preserve">                "v": "0.635",</v>
      </c>
      <c r="M384" t="str">
        <f t="shared" si="56"/>
        <v xml:space="preserve">                "q": "E6",</v>
      </c>
      <c r="N384" t="str">
        <f t="shared" si="57"/>
        <v xml:space="preserve">                "e": "10",</v>
      </c>
      <c r="O384" t="str">
        <f t="shared" si="58"/>
        <v xml:space="preserve">                "arc": null</v>
      </c>
      <c r="P384" s="11" t="str">
        <f t="shared" ca="1" si="59"/>
        <v xml:space="preserve">              {
                "sp": "&lt;effectivedate -2cd YYYY-MM-DDT22:00:00+00:00&gt;",
                "v": "0.635",
                "q": "E6",
                "e": "10",
                "arc": null
              },
</v>
      </c>
    </row>
    <row r="385" spans="1:16" x14ac:dyDescent="0.25">
      <c r="A385" t="s">
        <v>233</v>
      </c>
      <c r="B385" cm="1">
        <f t="array" aca="1" ref="B385" ca="1">INDIRECT("'[LoadShape.xlsx]" &amp; 'Load Shape Criteria'!$H$4 &amp; " 22'!$L48")</f>
        <v>0.1</v>
      </c>
      <c r="C385" cm="1">
        <f t="array" aca="1" ref="C385" ca="1">INDIRECT("'[LoadShape.xlsx]" &amp; 'Load Shape Criteria'!$H$4 &amp; " 23'!$I$4") * $B$2</f>
        <v>57.599999999999973</v>
      </c>
      <c r="D385">
        <f>'Step 1160-1270'!G$11-10000</f>
        <v>366</v>
      </c>
      <c r="E385" s="3">
        <f t="shared" ca="1" si="51"/>
        <v>0.63541666666666707</v>
      </c>
      <c r="F385" s="3" t="s">
        <v>69</v>
      </c>
      <c r="G385" s="3">
        <v>10</v>
      </c>
      <c r="I385" s="33" t="str">
        <f t="shared" si="52"/>
        <v/>
      </c>
      <c r="J385" s="33" t="str">
        <f t="shared" si="54"/>
        <v xml:space="preserve">,
</v>
      </c>
      <c r="K385" s="10" t="str">
        <f t="shared" si="53"/>
        <v xml:space="preserve">                "sp": "&lt;effectivedate -2cd YYYY-MM-DDT22:30:00+00:00&gt;",</v>
      </c>
      <c r="L385" t="str">
        <f t="shared" ca="1" si="55"/>
        <v xml:space="preserve">                "v": "0.635",</v>
      </c>
      <c r="M385" t="str">
        <f t="shared" si="56"/>
        <v xml:space="preserve">                "q": "E6",</v>
      </c>
      <c r="N385" t="str">
        <f t="shared" si="57"/>
        <v xml:space="preserve">                "e": "10",</v>
      </c>
      <c r="O385" t="str">
        <f t="shared" si="58"/>
        <v xml:space="preserve">                "arc": null</v>
      </c>
      <c r="P385" s="11" t="str">
        <f t="shared" ca="1" si="59"/>
        <v xml:space="preserve">              {
                "sp": "&lt;effectivedate -2cd YYYY-MM-DDT22:30:00+00:00&gt;",
                "v": "0.635",
                "q": "E6",
                "e": "10",
                "arc": null
              },
</v>
      </c>
    </row>
    <row r="386" spans="1:16" x14ac:dyDescent="0.25">
      <c r="A386" t="s">
        <v>234</v>
      </c>
      <c r="B386" cm="1">
        <f t="array" aca="1" ref="B386" ca="1">INDIRECT("'[LoadShape.xlsx]" &amp; 'Load Shape Criteria'!$H$4 &amp; " 22'!$L49")</f>
        <v>0.1</v>
      </c>
      <c r="C386" cm="1">
        <f t="array" aca="1" ref="C386" ca="1">INDIRECT("'[LoadShape.xlsx]" &amp; 'Load Shape Criteria'!$H$4 &amp; " 23'!$I$4") * $B$2</f>
        <v>57.599999999999973</v>
      </c>
      <c r="D386">
        <f>'Step 1160-1270'!G$11-10000</f>
        <v>366</v>
      </c>
      <c r="E386" s="3">
        <f t="shared" ca="1" si="51"/>
        <v>0.63541666666666707</v>
      </c>
      <c r="F386" s="3" t="s">
        <v>69</v>
      </c>
      <c r="G386" s="3">
        <v>10</v>
      </c>
      <c r="I386" s="33" t="str">
        <f t="shared" si="52"/>
        <v/>
      </c>
      <c r="J386" s="33" t="str">
        <f t="shared" si="54"/>
        <v xml:space="preserve">,
</v>
      </c>
      <c r="K386" s="10" t="str">
        <f t="shared" si="53"/>
        <v xml:space="preserve">                "sp": "&lt;effectivedate -2cd YYYY-MM-DDT23:00:00+00:00&gt;",</v>
      </c>
      <c r="L386" t="str">
        <f t="shared" ca="1" si="55"/>
        <v xml:space="preserve">                "v": "0.635",</v>
      </c>
      <c r="M386" t="str">
        <f t="shared" si="56"/>
        <v xml:space="preserve">                "q": "E6",</v>
      </c>
      <c r="N386" t="str">
        <f t="shared" si="57"/>
        <v xml:space="preserve">                "e": "10",</v>
      </c>
      <c r="O386" t="str">
        <f t="shared" si="58"/>
        <v xml:space="preserve">                "arc": null</v>
      </c>
      <c r="P386" s="11" t="str">
        <f t="shared" ca="1" si="59"/>
        <v xml:space="preserve">              {
                "sp": "&lt;effectivedate -2cd YYYY-MM-DDT23:00:00+00:00&gt;",
                "v": "0.635",
                "q": "E6",
                "e": "10",
                "arc": null
              },
</v>
      </c>
    </row>
    <row r="387" spans="1:16" x14ac:dyDescent="0.25">
      <c r="A387" t="s">
        <v>235</v>
      </c>
      <c r="B387" cm="1">
        <f t="array" aca="1" ref="B387" ca="1">INDIRECT("'[LoadShape.xlsx]" &amp; 'Load Shape Criteria'!$H$4 &amp; " 22'!$L50")</f>
        <v>0.1</v>
      </c>
      <c r="C387" cm="1">
        <f t="array" aca="1" ref="C387" ca="1">INDIRECT("'[LoadShape.xlsx]" &amp; 'Load Shape Criteria'!$H$4 &amp; " 23'!$I$4") * $B$2</f>
        <v>57.599999999999973</v>
      </c>
      <c r="D387">
        <f>'Step 1160-1270'!G$11-10000</f>
        <v>366</v>
      </c>
      <c r="E387" s="3">
        <f t="shared" ca="1" si="51"/>
        <v>0.63541666666666707</v>
      </c>
      <c r="F387" s="3" t="s">
        <v>69</v>
      </c>
      <c r="G387" s="3">
        <v>10</v>
      </c>
      <c r="I387" s="33" t="str">
        <f t="shared" si="52"/>
        <v/>
      </c>
      <c r="J387" s="33" t="str">
        <f t="shared" si="54"/>
        <v xml:space="preserve">,
</v>
      </c>
      <c r="K387" s="10" t="str">
        <f t="shared" si="53"/>
        <v xml:space="preserve">                "sp": "&lt;effectivedate -2cd YYYY-MM-DDT23:30:00+00:00&gt;",</v>
      </c>
      <c r="L387" t="str">
        <f t="shared" ca="1" si="55"/>
        <v xml:space="preserve">                "v": "0.635",</v>
      </c>
      <c r="M387" t="str">
        <f t="shared" si="56"/>
        <v xml:space="preserve">                "q": "E6",</v>
      </c>
      <c r="N387" t="str">
        <f t="shared" si="57"/>
        <v xml:space="preserve">                "e": "10",</v>
      </c>
      <c r="O387" t="str">
        <f t="shared" si="58"/>
        <v xml:space="preserve">                "arc": null</v>
      </c>
      <c r="P387" s="11" t="str">
        <f t="shared" ca="1" si="59"/>
        <v xml:space="preserve">              {
                "sp": "&lt;effectivedate -2cd YYYY-MM-DDT23:30:00+00:00&gt;",
                "v": "0.635",
                "q": "E6",
                "e": "10",
                "arc": null
              },
</v>
      </c>
    </row>
    <row r="388" spans="1:16" x14ac:dyDescent="0.25">
      <c r="A388" t="s">
        <v>140</v>
      </c>
      <c r="B388" cm="1">
        <f t="array" aca="1" ref="B388" ca="1">INDIRECT("'[LoadShape.xlsx]" &amp; 'Load Shape Criteria'!$H$4 &amp; " 22'!$L51")</f>
        <v>0.1</v>
      </c>
      <c r="C388" cm="1">
        <f t="array" aca="1" ref="C388" ca="1">INDIRECT("'[LoadShape.xlsx]" &amp; 'Load Shape Criteria'!$H$4 &amp; " 23'!$I$4") * $B$2</f>
        <v>57.599999999999973</v>
      </c>
      <c r="D388">
        <f>'Step 1160-1270'!G$11-10000</f>
        <v>366</v>
      </c>
      <c r="E388" s="3">
        <f t="shared" ca="1" si="51"/>
        <v>0.63541666666666707</v>
      </c>
      <c r="F388" s="3" t="s">
        <v>69</v>
      </c>
      <c r="G388" s="3">
        <v>10</v>
      </c>
      <c r="I388" s="33" t="str">
        <f t="shared" si="52"/>
        <v/>
      </c>
      <c r="J388" s="33" t="str">
        <f t="shared" si="54"/>
        <v xml:space="preserve">
           ]
          },
</v>
      </c>
      <c r="K388" s="10" t="str">
        <f t="shared" si="53"/>
        <v xml:space="preserve">                "sp": "&lt;effectivedate -1cd YYYY-MM-DDT00:00:00+00:00&gt;",</v>
      </c>
      <c r="L388" t="str">
        <f t="shared" ca="1" si="55"/>
        <v xml:space="preserve">                "v": "0.635",</v>
      </c>
      <c r="M388" t="str">
        <f t="shared" si="56"/>
        <v xml:space="preserve">                "q": "E6",</v>
      </c>
      <c r="N388" t="str">
        <f t="shared" si="57"/>
        <v xml:space="preserve">                "e": "10",</v>
      </c>
      <c r="O388" t="str">
        <f t="shared" si="58"/>
        <v xml:space="preserve">                "arc": null</v>
      </c>
      <c r="P388" s="11" t="str">
        <f t="shared" ca="1" si="59"/>
        <v xml:space="preserve">              {
                "sp": "&lt;effectivedate -1cd YYYY-MM-DDT00:00:00+00:00&gt;",
                "v": "0.635",
                "q": "E6",
                "e": "10",
                "arc": null
              }
           ]
          },
</v>
      </c>
    </row>
    <row r="389" spans="1:16" x14ac:dyDescent="0.25">
      <c r="A389" t="s">
        <v>141</v>
      </c>
      <c r="B389" cm="1">
        <f t="array" aca="1" ref="B389" ca="1">INDIRECT("'[LoadShape.xlsx]" &amp; 'Load Shape Criteria'!$H$4 &amp; " 22'!$L4")</f>
        <v>0.1</v>
      </c>
      <c r="C389" cm="1">
        <f t="array" aca="1" ref="C389" ca="1">INDIRECT("'[LoadShape.xlsx]" &amp; 'Load Shape Criteria'!$H$4 &amp; " 23'!$I$4") * $B$2</f>
        <v>57.599999999999973</v>
      </c>
      <c r="D389">
        <f>'Step 1160-1270'!G$11-10000</f>
        <v>366</v>
      </c>
      <c r="E389" s="3">
        <f t="shared" ref="E389:E436" ca="1" si="60">(B389/(C389))*(D389)</f>
        <v>0.63541666666666707</v>
      </c>
      <c r="F389" s="3" t="s">
        <v>69</v>
      </c>
      <c r="G389" s="3">
        <v>10</v>
      </c>
      <c r="I389" s="33" t="str">
        <f t="shared" si="52"/>
        <v xml:space="preserve">          {
            "settlementDay": {
              "settlementDayDate": "&lt;effectivedate -1cd YYYY-MM-DDT00:00:00+00:00&gt;",
              "periodDuration": 30
            },
            "consumptionPeriods": [
</v>
      </c>
      <c r="J389" s="33" t="str">
        <f t="shared" si="54"/>
        <v xml:space="preserve">,
</v>
      </c>
      <c r="K389" s="10" t="str">
        <f t="shared" si="53"/>
        <v xml:space="preserve">                "sp": "&lt;effectivedate -1cd YYYY-MM-DDT00:30:00+00:00&gt;",</v>
      </c>
      <c r="L389" t="str">
        <f t="shared" ca="1" si="55"/>
        <v xml:space="preserve">                "v": "0.635",</v>
      </c>
      <c r="M389" t="str">
        <f t="shared" si="56"/>
        <v xml:space="preserve">                "q": "E6",</v>
      </c>
      <c r="N389" t="str">
        <f t="shared" si="57"/>
        <v xml:space="preserve">                "e": "10",</v>
      </c>
      <c r="O389" t="str">
        <f t="shared" si="58"/>
        <v xml:space="preserve">                "arc": null</v>
      </c>
      <c r="P389" s="11" t="str">
        <f t="shared" ca="1" si="59"/>
        <v xml:space="preserve">          {
            "settlementDay": {
              "settlementDayDate": "&lt;effectivedate -1cd YYYY-MM-DDT00:00:00+00:00&gt;",
              "periodDuration": 30
            },
            "consumptionPeriods": [
              {
                "sp": "&lt;effectivedate -1cd YYYY-MM-DDT00:30:00+00:00&gt;",
                "v": "0.635",
                "q": "E6",
                "e": "10",
                "arc": null
              },
</v>
      </c>
    </row>
    <row r="390" spans="1:16" x14ac:dyDescent="0.25">
      <c r="A390" t="s">
        <v>142</v>
      </c>
      <c r="B390" cm="1">
        <f t="array" aca="1" ref="B390" ca="1">INDIRECT("'[LoadShape.xlsx]" &amp; 'Load Shape Criteria'!$H$4 &amp; " 22'!$L5")</f>
        <v>0.1</v>
      </c>
      <c r="C390" cm="1">
        <f t="array" aca="1" ref="C390" ca="1">INDIRECT("'[LoadShape.xlsx]" &amp; 'Load Shape Criteria'!$H$4 &amp; " 23'!$I$4") * $B$2</f>
        <v>57.599999999999973</v>
      </c>
      <c r="D390">
        <f>'Step 1160-1270'!G$11-10000</f>
        <v>366</v>
      </c>
      <c r="E390" s="3">
        <f t="shared" ca="1" si="60"/>
        <v>0.63541666666666707</v>
      </c>
      <c r="F390" s="3" t="s">
        <v>69</v>
      </c>
      <c r="G390" s="3">
        <v>10</v>
      </c>
      <c r="I390" s="33" t="str">
        <f t="shared" ref="I390:I436" si="61">IF(ISERROR(FIND("T00:30:00",$A390)),"","          {
            ""settlementDay"": {
              ""settlementDayDate"": """&amp;SUBSTITUTE($A390,"00:30","00:00")&amp;""",
              ""periodDuration"": 30
            },
            ""consumptionPeriods"": [
")</f>
        <v/>
      </c>
      <c r="J390" s="33" t="str">
        <f t="shared" si="54"/>
        <v xml:space="preserve">,
</v>
      </c>
      <c r="K390" s="10" t="str">
        <f t="shared" ref="K390:K436" si="62">"                ""sp"": """&amp;$A390&amp;""","</f>
        <v xml:space="preserve">                "sp": "&lt;effectivedate -1cd YYYY-MM-DDT01:00:00+00:00&gt;",</v>
      </c>
      <c r="L390" t="str">
        <f t="shared" ca="1" si="55"/>
        <v xml:space="preserve">                "v": "0.635",</v>
      </c>
      <c r="M390" t="str">
        <f t="shared" si="56"/>
        <v xml:space="preserve">                "q": "E6",</v>
      </c>
      <c r="N390" t="str">
        <f t="shared" si="57"/>
        <v xml:space="preserve">                "e": "10",</v>
      </c>
      <c r="O390" t="str">
        <f t="shared" si="58"/>
        <v xml:space="preserve">                "arc": null</v>
      </c>
      <c r="P390" s="11" t="str">
        <f t="shared" ca="1" si="59"/>
        <v xml:space="preserve">              {
                "sp": "&lt;effectivedate -1cd YYYY-MM-DDT01:00:00+00:00&gt;",
                "v": "0.635",
                "q": "E6",
                "e": "10",
                "arc": null
              },
</v>
      </c>
    </row>
    <row r="391" spans="1:16" x14ac:dyDescent="0.25">
      <c r="A391" t="s">
        <v>143</v>
      </c>
      <c r="B391" cm="1">
        <f t="array" aca="1" ref="B391" ca="1">INDIRECT("'[LoadShape.xlsx]" &amp; 'Load Shape Criteria'!$H$4 &amp; " 22'!$L6")</f>
        <v>0.1</v>
      </c>
      <c r="C391" cm="1">
        <f t="array" aca="1" ref="C391" ca="1">INDIRECT("'[LoadShape.xlsx]" &amp; 'Load Shape Criteria'!$H$4 &amp; " 23'!$I$4") * $B$2</f>
        <v>57.599999999999973</v>
      </c>
      <c r="D391">
        <f>'Step 1160-1270'!G$11-10000</f>
        <v>366</v>
      </c>
      <c r="E391" s="3">
        <f t="shared" ca="1" si="60"/>
        <v>0.63541666666666707</v>
      </c>
      <c r="F391" s="3" t="s">
        <v>69</v>
      </c>
      <c r="G391" s="3">
        <v>10</v>
      </c>
      <c r="I391" s="33" t="str">
        <f t="shared" si="61"/>
        <v/>
      </c>
      <c r="J391" s="33" t="str">
        <f t="shared" si="54"/>
        <v xml:space="preserve">,
</v>
      </c>
      <c r="K391" s="10" t="str">
        <f t="shared" si="62"/>
        <v xml:space="preserve">                "sp": "&lt;effectivedate -1cd YYYY-MM-DDT01:30:00+00:00&gt;",</v>
      </c>
      <c r="L391" t="str">
        <f t="shared" ca="1" si="55"/>
        <v xml:space="preserve">                "v": "0.635",</v>
      </c>
      <c r="M391" t="str">
        <f t="shared" si="56"/>
        <v xml:space="preserve">                "q": "E6",</v>
      </c>
      <c r="N391" t="str">
        <f t="shared" si="57"/>
        <v xml:space="preserve">                "e": "10",</v>
      </c>
      <c r="O391" t="str">
        <f t="shared" si="58"/>
        <v xml:space="preserve">                "arc": null</v>
      </c>
      <c r="P391" s="11" t="str">
        <f t="shared" ca="1" si="59"/>
        <v xml:space="preserve">              {
                "sp": "&lt;effectivedate -1cd YYYY-MM-DDT01:30:00+00:00&gt;",
                "v": "0.635",
                "q": "E6",
                "e": "10",
                "arc": null
              },
</v>
      </c>
    </row>
    <row r="392" spans="1:16" x14ac:dyDescent="0.25">
      <c r="A392" t="s">
        <v>144</v>
      </c>
      <c r="B392" cm="1">
        <f t="array" aca="1" ref="B392" ca="1">INDIRECT("'[LoadShape.xlsx]" &amp; 'Load Shape Criteria'!$H$4 &amp; " 22'!$L7")</f>
        <v>0.1</v>
      </c>
      <c r="C392" cm="1">
        <f t="array" aca="1" ref="C392" ca="1">INDIRECT("'[LoadShape.xlsx]" &amp; 'Load Shape Criteria'!$H$4 &amp; " 23'!$I$4") * $B$2</f>
        <v>57.599999999999973</v>
      </c>
      <c r="D392">
        <f>'Step 1160-1270'!G$11-10000</f>
        <v>366</v>
      </c>
      <c r="E392" s="3">
        <f t="shared" ca="1" si="60"/>
        <v>0.63541666666666707</v>
      </c>
      <c r="F392" s="3" t="s">
        <v>69</v>
      </c>
      <c r="G392" s="3">
        <v>10</v>
      </c>
      <c r="I392" s="33" t="str">
        <f t="shared" si="61"/>
        <v/>
      </c>
      <c r="J392" s="33" t="str">
        <f t="shared" si="54"/>
        <v xml:space="preserve">,
</v>
      </c>
      <c r="K392" s="10" t="str">
        <f t="shared" si="62"/>
        <v xml:space="preserve">                "sp": "&lt;effectivedate -1cd YYYY-MM-DDT02:00:00+00:00&gt;",</v>
      </c>
      <c r="L392" t="str">
        <f t="shared" ca="1" si="55"/>
        <v xml:space="preserve">                "v": "0.635",</v>
      </c>
      <c r="M392" t="str">
        <f t="shared" si="56"/>
        <v xml:space="preserve">                "q": "E6",</v>
      </c>
      <c r="N392" t="str">
        <f t="shared" si="57"/>
        <v xml:space="preserve">                "e": "10",</v>
      </c>
      <c r="O392" t="str">
        <f t="shared" si="58"/>
        <v xml:space="preserve">                "arc": null</v>
      </c>
      <c r="P392" s="11" t="str">
        <f t="shared" ca="1" si="59"/>
        <v xml:space="preserve">              {
                "sp": "&lt;effectivedate -1cd YYYY-MM-DDT02:00:00+00:00&gt;",
                "v": "0.635",
                "q": "E6",
                "e": "10",
                "arc": null
              },
</v>
      </c>
    </row>
    <row r="393" spans="1:16" x14ac:dyDescent="0.25">
      <c r="A393" t="s">
        <v>145</v>
      </c>
      <c r="B393" cm="1">
        <f t="array" aca="1" ref="B393" ca="1">INDIRECT("'[LoadShape.xlsx]" &amp; 'Load Shape Criteria'!$H$4 &amp; " 22'!$L8")</f>
        <v>0.1</v>
      </c>
      <c r="C393" cm="1">
        <f t="array" aca="1" ref="C393" ca="1">INDIRECT("'[LoadShape.xlsx]" &amp; 'Load Shape Criteria'!$H$4 &amp; " 23'!$I$4") * $B$2</f>
        <v>57.599999999999973</v>
      </c>
      <c r="D393">
        <f>'Step 1160-1270'!G$11-10000</f>
        <v>366</v>
      </c>
      <c r="E393" s="3">
        <f t="shared" ca="1" si="60"/>
        <v>0.63541666666666707</v>
      </c>
      <c r="F393" s="3" t="s">
        <v>69</v>
      </c>
      <c r="G393" s="3">
        <v>10</v>
      </c>
      <c r="I393" s="33" t="str">
        <f t="shared" si="61"/>
        <v/>
      </c>
      <c r="J393" s="33" t="str">
        <f t="shared" si="54"/>
        <v xml:space="preserve">,
</v>
      </c>
      <c r="K393" s="10" t="str">
        <f t="shared" si="62"/>
        <v xml:space="preserve">                "sp": "&lt;effectivedate -1cd YYYY-MM-DDT02:30:00+00:00&gt;",</v>
      </c>
      <c r="L393" t="str">
        <f t="shared" ca="1" si="55"/>
        <v xml:space="preserve">                "v": "0.635",</v>
      </c>
      <c r="M393" t="str">
        <f t="shared" si="56"/>
        <v xml:space="preserve">                "q": "E6",</v>
      </c>
      <c r="N393" t="str">
        <f t="shared" si="57"/>
        <v xml:space="preserve">                "e": "10",</v>
      </c>
      <c r="O393" t="str">
        <f t="shared" si="58"/>
        <v xml:space="preserve">                "arc": null</v>
      </c>
      <c r="P393" s="11" t="str">
        <f t="shared" ca="1" si="59"/>
        <v xml:space="preserve">              {
                "sp": "&lt;effectivedate -1cd YYYY-MM-DDT02:30:00+00:00&gt;",
                "v": "0.635",
                "q": "E6",
                "e": "10",
                "arc": null
              },
</v>
      </c>
    </row>
    <row r="394" spans="1:16" x14ac:dyDescent="0.25">
      <c r="A394" t="s">
        <v>146</v>
      </c>
      <c r="B394" cm="1">
        <f t="array" aca="1" ref="B394" ca="1">INDIRECT("'[LoadShape.xlsx]" &amp; 'Load Shape Criteria'!$H$4 &amp; " 22'!$L9")</f>
        <v>0.1</v>
      </c>
      <c r="C394" cm="1">
        <f t="array" aca="1" ref="C394" ca="1">INDIRECT("'[LoadShape.xlsx]" &amp; 'Load Shape Criteria'!$H$4 &amp; " 23'!$I$4") * $B$2</f>
        <v>57.599999999999973</v>
      </c>
      <c r="D394">
        <f>'Step 1160-1270'!G$11-10000</f>
        <v>366</v>
      </c>
      <c r="E394" s="3">
        <f t="shared" ca="1" si="60"/>
        <v>0.63541666666666707</v>
      </c>
      <c r="F394" s="3" t="s">
        <v>69</v>
      </c>
      <c r="G394" s="3">
        <v>10</v>
      </c>
      <c r="I394" s="33" t="str">
        <f t="shared" si="61"/>
        <v/>
      </c>
      <c r="J394" s="33" t="str">
        <f t="shared" si="54"/>
        <v xml:space="preserve">,
</v>
      </c>
      <c r="K394" s="10" t="str">
        <f t="shared" si="62"/>
        <v xml:space="preserve">                "sp": "&lt;effectivedate -1cd YYYY-MM-DDT03:00:00+00:00&gt;",</v>
      </c>
      <c r="L394" t="str">
        <f t="shared" ca="1" si="55"/>
        <v xml:space="preserve">                "v": "0.635",</v>
      </c>
      <c r="M394" t="str">
        <f t="shared" si="56"/>
        <v xml:space="preserve">                "q": "E6",</v>
      </c>
      <c r="N394" t="str">
        <f t="shared" si="57"/>
        <v xml:space="preserve">                "e": "10",</v>
      </c>
      <c r="O394" t="str">
        <f t="shared" si="58"/>
        <v xml:space="preserve">                "arc": null</v>
      </c>
      <c r="P394" s="11" t="str">
        <f t="shared" ca="1" si="59"/>
        <v xml:space="preserve">              {
                "sp": "&lt;effectivedate -1cd YYYY-MM-DDT03:00:00+00:00&gt;",
                "v": "0.635",
                "q": "E6",
                "e": "10",
                "arc": null
              },
</v>
      </c>
    </row>
    <row r="395" spans="1:16" x14ac:dyDescent="0.25">
      <c r="A395" t="s">
        <v>147</v>
      </c>
      <c r="B395" cm="1">
        <f t="array" aca="1" ref="B395" ca="1">INDIRECT("'[LoadShape.xlsx]" &amp; 'Load Shape Criteria'!$H$4 &amp; " 22'!$L10")</f>
        <v>0.1</v>
      </c>
      <c r="C395" cm="1">
        <f t="array" aca="1" ref="C395" ca="1">INDIRECT("'[LoadShape.xlsx]" &amp; 'Load Shape Criteria'!$H$4 &amp; " 23'!$I$4") * $B$2</f>
        <v>57.599999999999973</v>
      </c>
      <c r="D395">
        <f>'Step 1160-1270'!G$11-10000</f>
        <v>366</v>
      </c>
      <c r="E395" s="3">
        <f t="shared" ca="1" si="60"/>
        <v>0.63541666666666707</v>
      </c>
      <c r="F395" s="3" t="s">
        <v>69</v>
      </c>
      <c r="G395" s="3">
        <v>10</v>
      </c>
      <c r="I395" s="33" t="str">
        <f t="shared" si="61"/>
        <v/>
      </c>
      <c r="J395" s="33" t="str">
        <f t="shared" si="54"/>
        <v xml:space="preserve">,
</v>
      </c>
      <c r="K395" s="10" t="str">
        <f t="shared" si="62"/>
        <v xml:space="preserve">                "sp": "&lt;effectivedate -1cd YYYY-MM-DDT03:30:00+00:00&gt;",</v>
      </c>
      <c r="L395" t="str">
        <f t="shared" ca="1" si="55"/>
        <v xml:space="preserve">                "v": "0.635",</v>
      </c>
      <c r="M395" t="str">
        <f t="shared" si="56"/>
        <v xml:space="preserve">                "q": "E6",</v>
      </c>
      <c r="N395" t="str">
        <f t="shared" si="57"/>
        <v xml:space="preserve">                "e": "10",</v>
      </c>
      <c r="O395" t="str">
        <f t="shared" si="58"/>
        <v xml:space="preserve">                "arc": null</v>
      </c>
      <c r="P395" s="11" t="str">
        <f t="shared" ca="1" si="59"/>
        <v xml:space="preserve">              {
                "sp": "&lt;effectivedate -1cd YYYY-MM-DDT03:30:00+00:00&gt;",
                "v": "0.635",
                "q": "E6",
                "e": "10",
                "arc": null
              },
</v>
      </c>
    </row>
    <row r="396" spans="1:16" x14ac:dyDescent="0.25">
      <c r="A396" t="s">
        <v>148</v>
      </c>
      <c r="B396" cm="1">
        <f t="array" aca="1" ref="B396" ca="1">INDIRECT("'[LoadShape.xlsx]" &amp; 'Load Shape Criteria'!$H$4 &amp; " 22'!$L11")</f>
        <v>0.1</v>
      </c>
      <c r="C396" cm="1">
        <f t="array" aca="1" ref="C396" ca="1">INDIRECT("'[LoadShape.xlsx]" &amp; 'Load Shape Criteria'!$H$4 &amp; " 23'!$I$4") * $B$2</f>
        <v>57.599999999999973</v>
      </c>
      <c r="D396">
        <f>'Step 1160-1270'!G$11-10000</f>
        <v>366</v>
      </c>
      <c r="E396" s="3">
        <f t="shared" ca="1" si="60"/>
        <v>0.63541666666666707</v>
      </c>
      <c r="F396" s="3" t="s">
        <v>69</v>
      </c>
      <c r="G396" s="3">
        <v>10</v>
      </c>
      <c r="I396" s="33" t="str">
        <f t="shared" si="61"/>
        <v/>
      </c>
      <c r="J396" s="33" t="str">
        <f t="shared" si="54"/>
        <v xml:space="preserve">,
</v>
      </c>
      <c r="K396" s="10" t="str">
        <f t="shared" si="62"/>
        <v xml:space="preserve">                "sp": "&lt;effectivedate -1cd YYYY-MM-DDT04:00:00+00:00&gt;",</v>
      </c>
      <c r="L396" t="str">
        <f t="shared" ca="1" si="55"/>
        <v xml:space="preserve">                "v": "0.635",</v>
      </c>
      <c r="M396" t="str">
        <f t="shared" si="56"/>
        <v xml:space="preserve">                "q": "E6",</v>
      </c>
      <c r="N396" t="str">
        <f t="shared" si="57"/>
        <v xml:space="preserve">                "e": "10",</v>
      </c>
      <c r="O396" t="str">
        <f t="shared" si="58"/>
        <v xml:space="preserve">                "arc": null</v>
      </c>
      <c r="P396" s="11" t="str">
        <f t="shared" ca="1" si="59"/>
        <v xml:space="preserve">              {
                "sp": "&lt;effectivedate -1cd YYYY-MM-DDT04:00:00+00:00&gt;",
                "v": "0.635",
                "q": "E6",
                "e": "10",
                "arc": null
              },
</v>
      </c>
    </row>
    <row r="397" spans="1:16" x14ac:dyDescent="0.25">
      <c r="A397" t="s">
        <v>149</v>
      </c>
      <c r="B397" cm="1">
        <f t="array" aca="1" ref="B397" ca="1">INDIRECT("'[LoadShape.xlsx]" &amp; 'Load Shape Criteria'!$H$4 &amp; " 22'!$L12")</f>
        <v>0.1</v>
      </c>
      <c r="C397" cm="1">
        <f t="array" aca="1" ref="C397" ca="1">INDIRECT("'[LoadShape.xlsx]" &amp; 'Load Shape Criteria'!$H$4 &amp; " 23'!$I$4") * $B$2</f>
        <v>57.599999999999973</v>
      </c>
      <c r="D397">
        <f>'Step 1160-1270'!G$11-10000</f>
        <v>366</v>
      </c>
      <c r="E397" s="3">
        <f t="shared" ca="1" si="60"/>
        <v>0.63541666666666707</v>
      </c>
      <c r="F397" s="3" t="s">
        <v>69</v>
      </c>
      <c r="G397" s="3">
        <v>10</v>
      </c>
      <c r="I397" s="33" t="str">
        <f t="shared" si="61"/>
        <v/>
      </c>
      <c r="J397" s="33" t="str">
        <f t="shared" si="54"/>
        <v xml:space="preserve">,
</v>
      </c>
      <c r="K397" s="10" t="str">
        <f t="shared" si="62"/>
        <v xml:space="preserve">                "sp": "&lt;effectivedate -1cd YYYY-MM-DDT04:30:00+00:00&gt;",</v>
      </c>
      <c r="L397" t="str">
        <f t="shared" ca="1" si="55"/>
        <v xml:space="preserve">                "v": "0.635",</v>
      </c>
      <c r="M397" t="str">
        <f t="shared" si="56"/>
        <v xml:space="preserve">                "q": "E6",</v>
      </c>
      <c r="N397" t="str">
        <f t="shared" si="57"/>
        <v xml:space="preserve">                "e": "10",</v>
      </c>
      <c r="O397" t="str">
        <f t="shared" si="58"/>
        <v xml:space="preserve">                "arc": null</v>
      </c>
      <c r="P397" s="11" t="str">
        <f t="shared" ca="1" si="59"/>
        <v xml:space="preserve">              {
                "sp": "&lt;effectivedate -1cd YYYY-MM-DDT04:30:00+00:00&gt;",
                "v": "0.635",
                "q": "E6",
                "e": "10",
                "arc": null
              },
</v>
      </c>
    </row>
    <row r="398" spans="1:16" x14ac:dyDescent="0.25">
      <c r="A398" t="s">
        <v>150</v>
      </c>
      <c r="B398" cm="1">
        <f t="array" aca="1" ref="B398" ca="1">INDIRECT("'[LoadShape.xlsx]" &amp; 'Load Shape Criteria'!$H$4 &amp; " 22'!$L13")</f>
        <v>0.1</v>
      </c>
      <c r="C398" cm="1">
        <f t="array" aca="1" ref="C398" ca="1">INDIRECT("'[LoadShape.xlsx]" &amp; 'Load Shape Criteria'!$H$4 &amp; " 23'!$I$4") * $B$2</f>
        <v>57.599999999999973</v>
      </c>
      <c r="D398">
        <f>'Step 1160-1270'!G$11-10000</f>
        <v>366</v>
      </c>
      <c r="E398" s="3">
        <f t="shared" ca="1" si="60"/>
        <v>0.63541666666666707</v>
      </c>
      <c r="F398" s="3" t="s">
        <v>69</v>
      </c>
      <c r="G398" s="3">
        <v>10</v>
      </c>
      <c r="I398" s="33" t="str">
        <f t="shared" si="61"/>
        <v/>
      </c>
      <c r="J398" s="33" t="str">
        <f t="shared" si="54"/>
        <v xml:space="preserve">,
</v>
      </c>
      <c r="K398" s="10" t="str">
        <f t="shared" si="62"/>
        <v xml:space="preserve">                "sp": "&lt;effectivedate -1cd YYYY-MM-DDT05:00:00+00:00&gt;",</v>
      </c>
      <c r="L398" t="str">
        <f t="shared" ca="1" si="55"/>
        <v xml:space="preserve">                "v": "0.635",</v>
      </c>
      <c r="M398" t="str">
        <f t="shared" si="56"/>
        <v xml:space="preserve">                "q": "E6",</v>
      </c>
      <c r="N398" t="str">
        <f t="shared" si="57"/>
        <v xml:space="preserve">                "e": "10",</v>
      </c>
      <c r="O398" t="str">
        <f t="shared" si="58"/>
        <v xml:space="preserve">                "arc": null</v>
      </c>
      <c r="P398" s="11" t="str">
        <f t="shared" ca="1" si="59"/>
        <v xml:space="preserve">              {
                "sp": "&lt;effectivedate -1cd YYYY-MM-DDT05:00:00+00:00&gt;",
                "v": "0.635",
                "q": "E6",
                "e": "10",
                "arc": null
              },
</v>
      </c>
    </row>
    <row r="399" spans="1:16" x14ac:dyDescent="0.25">
      <c r="A399" t="s">
        <v>151</v>
      </c>
      <c r="B399" cm="1">
        <f t="array" aca="1" ref="B399" ca="1">INDIRECT("'[LoadShape.xlsx]" &amp; 'Load Shape Criteria'!$H$4 &amp; " 22'!$L14")</f>
        <v>0.1</v>
      </c>
      <c r="C399" cm="1">
        <f t="array" aca="1" ref="C399" ca="1">INDIRECT("'[LoadShape.xlsx]" &amp; 'Load Shape Criteria'!$H$4 &amp; " 23'!$I$4") * $B$2</f>
        <v>57.599999999999973</v>
      </c>
      <c r="D399">
        <f>'Step 1160-1270'!G$11-10000</f>
        <v>366</v>
      </c>
      <c r="E399" s="3">
        <f t="shared" ca="1" si="60"/>
        <v>0.63541666666666707</v>
      </c>
      <c r="F399" s="3" t="s">
        <v>69</v>
      </c>
      <c r="G399" s="3">
        <v>10</v>
      </c>
      <c r="I399" s="33" t="str">
        <f t="shared" si="61"/>
        <v/>
      </c>
      <c r="J399" s="33" t="str">
        <f t="shared" si="54"/>
        <v xml:space="preserve">,
</v>
      </c>
      <c r="K399" s="10" t="str">
        <f t="shared" si="62"/>
        <v xml:space="preserve">                "sp": "&lt;effectivedate -1cd YYYY-MM-DDT05:30:00+00:00&gt;",</v>
      </c>
      <c r="L399" t="str">
        <f t="shared" ca="1" si="55"/>
        <v xml:space="preserve">                "v": "0.635",</v>
      </c>
      <c r="M399" t="str">
        <f t="shared" si="56"/>
        <v xml:space="preserve">                "q": "E6",</v>
      </c>
      <c r="N399" t="str">
        <f t="shared" si="57"/>
        <v xml:space="preserve">                "e": "10",</v>
      </c>
      <c r="O399" t="str">
        <f t="shared" si="58"/>
        <v xml:space="preserve">                "arc": null</v>
      </c>
      <c r="P399" s="11" t="str">
        <f t="shared" ca="1" si="59"/>
        <v xml:space="preserve">              {
                "sp": "&lt;effectivedate -1cd YYYY-MM-DDT05:30:00+00:00&gt;",
                "v": "0.635",
                "q": "E6",
                "e": "10",
                "arc": null
              },
</v>
      </c>
    </row>
    <row r="400" spans="1:16" x14ac:dyDescent="0.25">
      <c r="A400" t="s">
        <v>152</v>
      </c>
      <c r="B400" cm="1">
        <f t="array" aca="1" ref="B400" ca="1">INDIRECT("'[LoadShape.xlsx]" &amp; 'Load Shape Criteria'!$H$4 &amp; " 22'!$L15")</f>
        <v>0.1</v>
      </c>
      <c r="C400" cm="1">
        <f t="array" aca="1" ref="C400" ca="1">INDIRECT("'[LoadShape.xlsx]" &amp; 'Load Shape Criteria'!$H$4 &amp; " 23'!$I$4") * $B$2</f>
        <v>57.599999999999973</v>
      </c>
      <c r="D400">
        <f>'Step 1160-1270'!G$11-10000</f>
        <v>366</v>
      </c>
      <c r="E400" s="3">
        <f t="shared" ca="1" si="60"/>
        <v>0.63541666666666707</v>
      </c>
      <c r="F400" s="3" t="s">
        <v>69</v>
      </c>
      <c r="G400" s="3">
        <v>10</v>
      </c>
      <c r="I400" s="33" t="str">
        <f t="shared" si="61"/>
        <v/>
      </c>
      <c r="J400" s="33" t="str">
        <f t="shared" si="54"/>
        <v xml:space="preserve">,
</v>
      </c>
      <c r="K400" s="10" t="str">
        <f t="shared" si="62"/>
        <v xml:space="preserve">                "sp": "&lt;effectivedate -1cd YYYY-MM-DDT06:00:00+00:00&gt;",</v>
      </c>
      <c r="L400" t="str">
        <f t="shared" ca="1" si="55"/>
        <v xml:space="preserve">                "v": "0.635",</v>
      </c>
      <c r="M400" t="str">
        <f t="shared" si="56"/>
        <v xml:space="preserve">                "q": "E6",</v>
      </c>
      <c r="N400" t="str">
        <f t="shared" si="57"/>
        <v xml:space="preserve">                "e": "10",</v>
      </c>
      <c r="O400" t="str">
        <f t="shared" si="58"/>
        <v xml:space="preserve">                "arc": null</v>
      </c>
      <c r="P400" s="11" t="str">
        <f t="shared" ca="1" si="59"/>
        <v xml:space="preserve">              {
                "sp": "&lt;effectivedate -1cd YYYY-MM-DDT06:00:00+00:00&gt;",
                "v": "0.635",
                "q": "E6",
                "e": "10",
                "arc": null
              },
</v>
      </c>
    </row>
    <row r="401" spans="1:16" x14ac:dyDescent="0.25">
      <c r="A401" t="s">
        <v>153</v>
      </c>
      <c r="B401" cm="1">
        <f t="array" aca="1" ref="B401" ca="1">INDIRECT("'[LoadShape.xlsx]" &amp; 'Load Shape Criteria'!$H$4 &amp; " 22'!$L16")</f>
        <v>0.1</v>
      </c>
      <c r="C401" cm="1">
        <f t="array" aca="1" ref="C401" ca="1">INDIRECT("'[LoadShape.xlsx]" &amp; 'Load Shape Criteria'!$H$4 &amp; " 23'!$I$4") * $B$2</f>
        <v>57.599999999999973</v>
      </c>
      <c r="D401">
        <f>'Step 1160-1270'!G$11-10000</f>
        <v>366</v>
      </c>
      <c r="E401" s="3">
        <f t="shared" ca="1" si="60"/>
        <v>0.63541666666666707</v>
      </c>
      <c r="F401" s="3" t="s">
        <v>69</v>
      </c>
      <c r="G401" s="3">
        <v>10</v>
      </c>
      <c r="I401" s="33" t="str">
        <f t="shared" si="61"/>
        <v/>
      </c>
      <c r="J401" s="33" t="str">
        <f t="shared" si="54"/>
        <v xml:space="preserve">,
</v>
      </c>
      <c r="K401" s="10" t="str">
        <f t="shared" si="62"/>
        <v xml:space="preserve">                "sp": "&lt;effectivedate -1cd YYYY-MM-DDT06:30:00+00:00&gt;",</v>
      </c>
      <c r="L401" t="str">
        <f t="shared" ca="1" si="55"/>
        <v xml:space="preserve">                "v": "0.635",</v>
      </c>
      <c r="M401" t="str">
        <f t="shared" si="56"/>
        <v xml:space="preserve">                "q": "E6",</v>
      </c>
      <c r="N401" t="str">
        <f t="shared" si="57"/>
        <v xml:space="preserve">                "e": "10",</v>
      </c>
      <c r="O401" t="str">
        <f t="shared" si="58"/>
        <v xml:space="preserve">                "arc": null</v>
      </c>
      <c r="P401" s="11" t="str">
        <f t="shared" ca="1" si="59"/>
        <v xml:space="preserve">              {
                "sp": "&lt;effectivedate -1cd YYYY-MM-DDT06:30:00+00:00&gt;",
                "v": "0.635",
                "q": "E6",
                "e": "10",
                "arc": null
              },
</v>
      </c>
    </row>
    <row r="402" spans="1:16" x14ac:dyDescent="0.25">
      <c r="A402" t="s">
        <v>154</v>
      </c>
      <c r="B402" cm="1">
        <f t="array" aca="1" ref="B402" ca="1">INDIRECT("'[LoadShape.xlsx]" &amp; 'Load Shape Criteria'!$H$4 &amp; " 22'!$L17")</f>
        <v>0.1</v>
      </c>
      <c r="C402" cm="1">
        <f t="array" aca="1" ref="C402" ca="1">INDIRECT("'[LoadShape.xlsx]" &amp; 'Load Shape Criteria'!$H$4 &amp; " 23'!$I$4") * $B$2</f>
        <v>57.599999999999973</v>
      </c>
      <c r="D402">
        <f>'Step 1160-1270'!G$11-10000</f>
        <v>366</v>
      </c>
      <c r="E402" s="3">
        <f t="shared" ca="1" si="60"/>
        <v>0.63541666666666707</v>
      </c>
      <c r="F402" s="3" t="s">
        <v>69</v>
      </c>
      <c r="G402" s="3">
        <v>10</v>
      </c>
      <c r="I402" s="33" t="str">
        <f t="shared" si="61"/>
        <v/>
      </c>
      <c r="J402" s="33" t="str">
        <f t="shared" si="54"/>
        <v xml:space="preserve">,
</v>
      </c>
      <c r="K402" s="10" t="str">
        <f t="shared" si="62"/>
        <v xml:space="preserve">                "sp": "&lt;effectivedate -1cd YYYY-MM-DDT07:00:00+00:00&gt;",</v>
      </c>
      <c r="L402" t="str">
        <f t="shared" ca="1" si="55"/>
        <v xml:space="preserve">                "v": "0.635",</v>
      </c>
      <c r="M402" t="str">
        <f t="shared" si="56"/>
        <v xml:space="preserve">                "q": "E6",</v>
      </c>
      <c r="N402" t="str">
        <f t="shared" si="57"/>
        <v xml:space="preserve">                "e": "10",</v>
      </c>
      <c r="O402" t="str">
        <f t="shared" si="58"/>
        <v xml:space="preserve">                "arc": null</v>
      </c>
      <c r="P402" s="11" t="str">
        <f t="shared" ca="1" si="59"/>
        <v xml:space="preserve">              {
                "sp": "&lt;effectivedate -1cd YYYY-MM-DDT07:00:00+00:00&gt;",
                "v": "0.635",
                "q": "E6",
                "e": "10",
                "arc": null
              },
</v>
      </c>
    </row>
    <row r="403" spans="1:16" x14ac:dyDescent="0.25">
      <c r="A403" t="s">
        <v>155</v>
      </c>
      <c r="B403" cm="1">
        <f t="array" aca="1" ref="B403" ca="1">INDIRECT("'[LoadShape.xlsx]" &amp; 'Load Shape Criteria'!$H$4 &amp; " 22'!$L18")</f>
        <v>0.1</v>
      </c>
      <c r="C403" cm="1">
        <f t="array" aca="1" ref="C403" ca="1">INDIRECT("'[LoadShape.xlsx]" &amp; 'Load Shape Criteria'!$H$4 &amp; " 23'!$I$4") * $B$2</f>
        <v>57.599999999999973</v>
      </c>
      <c r="D403">
        <f>'Step 1160-1270'!G$11-10000</f>
        <v>366</v>
      </c>
      <c r="E403" s="3">
        <f t="shared" ca="1" si="60"/>
        <v>0.63541666666666707</v>
      </c>
      <c r="F403" s="3" t="s">
        <v>69</v>
      </c>
      <c r="G403" s="3">
        <v>10</v>
      </c>
      <c r="I403" s="33" t="str">
        <f t="shared" si="61"/>
        <v/>
      </c>
      <c r="J403" s="33" t="str">
        <f t="shared" si="54"/>
        <v xml:space="preserve">,
</v>
      </c>
      <c r="K403" s="10" t="str">
        <f t="shared" si="62"/>
        <v xml:space="preserve">                "sp": "&lt;effectivedate -1cd YYYY-MM-DDT07:30:00+00:00&gt;",</v>
      </c>
      <c r="L403" t="str">
        <f t="shared" ca="1" si="55"/>
        <v xml:space="preserve">                "v": "0.635",</v>
      </c>
      <c r="M403" t="str">
        <f t="shared" si="56"/>
        <v xml:space="preserve">                "q": "E6",</v>
      </c>
      <c r="N403" t="str">
        <f t="shared" si="57"/>
        <v xml:space="preserve">                "e": "10",</v>
      </c>
      <c r="O403" t="str">
        <f t="shared" si="58"/>
        <v xml:space="preserve">                "arc": null</v>
      </c>
      <c r="P403" s="11" t="str">
        <f t="shared" ca="1" si="59"/>
        <v xml:space="preserve">              {
                "sp": "&lt;effectivedate -1cd YYYY-MM-DDT07:30:00+00:00&gt;",
                "v": "0.635",
                "q": "E6",
                "e": "10",
                "arc": null
              },
</v>
      </c>
    </row>
    <row r="404" spans="1:16" x14ac:dyDescent="0.25">
      <c r="A404" t="s">
        <v>156</v>
      </c>
      <c r="B404" cm="1">
        <f t="array" aca="1" ref="B404" ca="1">INDIRECT("'[LoadShape.xlsx]" &amp; 'Load Shape Criteria'!$H$4 &amp; " 22'!$L19")</f>
        <v>0.1</v>
      </c>
      <c r="C404" cm="1">
        <f t="array" aca="1" ref="C404" ca="1">INDIRECT("'[LoadShape.xlsx]" &amp; 'Load Shape Criteria'!$H$4 &amp; " 23'!$I$4") * $B$2</f>
        <v>57.599999999999973</v>
      </c>
      <c r="D404">
        <f>'Step 1160-1270'!G$11-10000</f>
        <v>366</v>
      </c>
      <c r="E404" s="3">
        <f t="shared" ca="1" si="60"/>
        <v>0.63541666666666707</v>
      </c>
      <c r="F404" s="3" t="s">
        <v>69</v>
      </c>
      <c r="G404" s="3">
        <v>10</v>
      </c>
      <c r="I404" s="33" t="str">
        <f t="shared" si="61"/>
        <v/>
      </c>
      <c r="J404" s="33" t="str">
        <f t="shared" si="54"/>
        <v xml:space="preserve">,
</v>
      </c>
      <c r="K404" s="10" t="str">
        <f t="shared" si="62"/>
        <v xml:space="preserve">                "sp": "&lt;effectivedate -1cd YYYY-MM-DDT08:00:00+00:00&gt;",</v>
      </c>
      <c r="L404" t="str">
        <f t="shared" ca="1" si="55"/>
        <v xml:space="preserve">                "v": "0.635",</v>
      </c>
      <c r="M404" t="str">
        <f t="shared" si="56"/>
        <v xml:space="preserve">                "q": "E6",</v>
      </c>
      <c r="N404" t="str">
        <f t="shared" si="57"/>
        <v xml:space="preserve">                "e": "10",</v>
      </c>
      <c r="O404" t="str">
        <f t="shared" si="58"/>
        <v xml:space="preserve">                "arc": null</v>
      </c>
      <c r="P404" s="11" t="str">
        <f t="shared" ca="1" si="59"/>
        <v xml:space="preserve">              {
                "sp": "&lt;effectivedate -1cd YYYY-MM-DDT08:00:00+00:00&gt;",
                "v": "0.635",
                "q": "E6",
                "e": "10",
                "arc": null
              },
</v>
      </c>
    </row>
    <row r="405" spans="1:16" x14ac:dyDescent="0.25">
      <c r="A405" t="s">
        <v>157</v>
      </c>
      <c r="B405" cm="1">
        <f t="array" aca="1" ref="B405" ca="1">INDIRECT("'[LoadShape.xlsx]" &amp; 'Load Shape Criteria'!$H$4 &amp; " 22'!$L20")</f>
        <v>0.2</v>
      </c>
      <c r="C405" cm="1">
        <f t="array" aca="1" ref="C405" ca="1">INDIRECT("'[LoadShape.xlsx]" &amp; 'Load Shape Criteria'!$H$4 &amp; " 23'!$I$4") * $B$2</f>
        <v>57.599999999999973</v>
      </c>
      <c r="D405">
        <f>'Step 1160-1270'!G$11-10000</f>
        <v>366</v>
      </c>
      <c r="E405" s="3">
        <f t="shared" ca="1" si="60"/>
        <v>1.2708333333333341</v>
      </c>
      <c r="F405" s="3" t="s">
        <v>69</v>
      </c>
      <c r="G405" s="3">
        <v>10</v>
      </c>
      <c r="I405" s="33" t="str">
        <f t="shared" si="61"/>
        <v/>
      </c>
      <c r="J405" s="33" t="str">
        <f t="shared" si="54"/>
        <v xml:space="preserve">,
</v>
      </c>
      <c r="K405" s="10" t="str">
        <f t="shared" si="62"/>
        <v xml:space="preserve">                "sp": "&lt;effectivedate -1cd YYYY-MM-DDT08:30:00+00:00&gt;",</v>
      </c>
      <c r="L405" t="str">
        <f t="shared" ca="1" si="55"/>
        <v xml:space="preserve">                "v": "1.271",</v>
      </c>
      <c r="M405" t="str">
        <f t="shared" si="56"/>
        <v xml:space="preserve">                "q": "E6",</v>
      </c>
      <c r="N405" t="str">
        <f t="shared" si="57"/>
        <v xml:space="preserve">                "e": "10",</v>
      </c>
      <c r="O405" t="str">
        <f t="shared" si="58"/>
        <v xml:space="preserve">                "arc": null</v>
      </c>
      <c r="P405" s="11" t="str">
        <f t="shared" ca="1" si="59"/>
        <v xml:space="preserve">              {
                "sp": "&lt;effectivedate -1cd YYYY-MM-DDT08:30:00+00:00&gt;",
                "v": "1.271",
                "q": "E6",
                "e": "10",
                "arc": null
              },
</v>
      </c>
    </row>
    <row r="406" spans="1:16" x14ac:dyDescent="0.25">
      <c r="A406" t="s">
        <v>158</v>
      </c>
      <c r="B406" cm="1">
        <f t="array" aca="1" ref="B406" ca="1">INDIRECT("'[LoadShape.xlsx]" &amp; 'Load Shape Criteria'!$H$4 &amp; " 22'!$L21")</f>
        <v>0.2</v>
      </c>
      <c r="C406" cm="1">
        <f t="array" aca="1" ref="C406" ca="1">INDIRECT("'[LoadShape.xlsx]" &amp; 'Load Shape Criteria'!$H$4 &amp; " 23'!$I$4") * $B$2</f>
        <v>57.599999999999973</v>
      </c>
      <c r="D406">
        <f>'Step 1160-1270'!G$11-10000</f>
        <v>366</v>
      </c>
      <c r="E406" s="3">
        <f t="shared" ca="1" si="60"/>
        <v>1.2708333333333341</v>
      </c>
      <c r="F406" s="3" t="s">
        <v>69</v>
      </c>
      <c r="G406" s="3">
        <v>10</v>
      </c>
      <c r="I406" s="33" t="str">
        <f t="shared" si="61"/>
        <v/>
      </c>
      <c r="J406" s="33" t="str">
        <f t="shared" si="54"/>
        <v xml:space="preserve">,
</v>
      </c>
      <c r="K406" s="10" t="str">
        <f t="shared" si="62"/>
        <v xml:space="preserve">                "sp": "&lt;effectivedate -1cd YYYY-MM-DDT09:00:00+00:00&gt;",</v>
      </c>
      <c r="L406" t="str">
        <f t="shared" ca="1" si="55"/>
        <v xml:space="preserve">                "v": "1.271",</v>
      </c>
      <c r="M406" t="str">
        <f t="shared" si="56"/>
        <v xml:space="preserve">                "q": "E6",</v>
      </c>
      <c r="N406" t="str">
        <f t="shared" si="57"/>
        <v xml:space="preserve">                "e": "10",</v>
      </c>
      <c r="O406" t="str">
        <f t="shared" si="58"/>
        <v xml:space="preserve">                "arc": null</v>
      </c>
      <c r="P406" s="11" t="str">
        <f t="shared" ca="1" si="59"/>
        <v xml:space="preserve">              {
                "sp": "&lt;effectivedate -1cd YYYY-MM-DDT09:00:00+00:00&gt;",
                "v": "1.271",
                "q": "E6",
                "e": "10",
                "arc": null
              },
</v>
      </c>
    </row>
    <row r="407" spans="1:16" x14ac:dyDescent="0.25">
      <c r="A407" t="s">
        <v>159</v>
      </c>
      <c r="B407" cm="1">
        <f t="array" aca="1" ref="B407" ca="1">INDIRECT("'[LoadShape.xlsx]" &amp; 'Load Shape Criteria'!$H$4 &amp; " 22'!$L22")</f>
        <v>0.2</v>
      </c>
      <c r="C407" cm="1">
        <f t="array" aca="1" ref="C407" ca="1">INDIRECT("'[LoadShape.xlsx]" &amp; 'Load Shape Criteria'!$H$4 &amp; " 23'!$I$4") * $B$2</f>
        <v>57.599999999999973</v>
      </c>
      <c r="D407">
        <f>'Step 1160-1270'!G$11-10000</f>
        <v>366</v>
      </c>
      <c r="E407" s="3">
        <f t="shared" ca="1" si="60"/>
        <v>1.2708333333333341</v>
      </c>
      <c r="F407" s="3" t="s">
        <v>69</v>
      </c>
      <c r="G407" s="3">
        <v>10</v>
      </c>
      <c r="I407" s="33" t="str">
        <f t="shared" si="61"/>
        <v/>
      </c>
      <c r="J407" s="33" t="str">
        <f t="shared" si="54"/>
        <v xml:space="preserve">,
</v>
      </c>
      <c r="K407" s="10" t="str">
        <f t="shared" si="62"/>
        <v xml:space="preserve">                "sp": "&lt;effectivedate -1cd YYYY-MM-DDT09:30:00+00:00&gt;",</v>
      </c>
      <c r="L407" t="str">
        <f t="shared" ca="1" si="55"/>
        <v xml:space="preserve">                "v": "1.271",</v>
      </c>
      <c r="M407" t="str">
        <f t="shared" si="56"/>
        <v xml:space="preserve">                "q": "E6",</v>
      </c>
      <c r="N407" t="str">
        <f t="shared" si="57"/>
        <v xml:space="preserve">                "e": "10",</v>
      </c>
      <c r="O407" t="str">
        <f t="shared" si="58"/>
        <v xml:space="preserve">                "arc": null</v>
      </c>
      <c r="P407" s="11" t="str">
        <f t="shared" ca="1" si="59"/>
        <v xml:space="preserve">              {
                "sp": "&lt;effectivedate -1cd YYYY-MM-DDT09:30:00+00:00&gt;",
                "v": "1.271",
                "q": "E6",
                "e": "10",
                "arc": null
              },
</v>
      </c>
    </row>
    <row r="408" spans="1:16" x14ac:dyDescent="0.25">
      <c r="A408" t="s">
        <v>160</v>
      </c>
      <c r="B408" cm="1">
        <f t="array" aca="1" ref="B408" ca="1">INDIRECT("'[LoadShape.xlsx]" &amp; 'Load Shape Criteria'!$H$4 &amp; " 22'!$L23")</f>
        <v>0.2</v>
      </c>
      <c r="C408" cm="1">
        <f t="array" aca="1" ref="C408" ca="1">INDIRECT("'[LoadShape.xlsx]" &amp; 'Load Shape Criteria'!$H$4 &amp; " 23'!$I$4") * $B$2</f>
        <v>57.599999999999973</v>
      </c>
      <c r="D408">
        <f>'Step 1160-1270'!G$11-10000</f>
        <v>366</v>
      </c>
      <c r="E408" s="3">
        <f t="shared" ca="1" si="60"/>
        <v>1.2708333333333341</v>
      </c>
      <c r="F408" s="3" t="s">
        <v>69</v>
      </c>
      <c r="G408" s="3">
        <v>10</v>
      </c>
      <c r="I408" s="33" t="str">
        <f t="shared" si="61"/>
        <v/>
      </c>
      <c r="J408" s="33" t="str">
        <f t="shared" si="54"/>
        <v xml:space="preserve">,
</v>
      </c>
      <c r="K408" s="10" t="str">
        <f t="shared" si="62"/>
        <v xml:space="preserve">                "sp": "&lt;effectivedate -1cd YYYY-MM-DDT10:00:00+00:00&gt;",</v>
      </c>
      <c r="L408" t="str">
        <f t="shared" ca="1" si="55"/>
        <v xml:space="preserve">                "v": "1.271",</v>
      </c>
      <c r="M408" t="str">
        <f t="shared" si="56"/>
        <v xml:space="preserve">                "q": "E6",</v>
      </c>
      <c r="N408" t="str">
        <f t="shared" si="57"/>
        <v xml:space="preserve">                "e": "10",</v>
      </c>
      <c r="O408" t="str">
        <f t="shared" si="58"/>
        <v xml:space="preserve">                "arc": null</v>
      </c>
      <c r="P408" s="11" t="str">
        <f t="shared" ca="1" si="59"/>
        <v xml:space="preserve">              {
                "sp": "&lt;effectivedate -1cd YYYY-MM-DDT10:00:00+00:00&gt;",
                "v": "1.271",
                "q": "E6",
                "e": "10",
                "arc": null
              },
</v>
      </c>
    </row>
    <row r="409" spans="1:16" x14ac:dyDescent="0.25">
      <c r="A409" t="s">
        <v>161</v>
      </c>
      <c r="B409" cm="1">
        <f t="array" aca="1" ref="B409" ca="1">INDIRECT("'[LoadShape.xlsx]" &amp; 'Load Shape Criteria'!$H$4 &amp; " 22'!$L24")</f>
        <v>0.2</v>
      </c>
      <c r="C409" cm="1">
        <f t="array" aca="1" ref="C409" ca="1">INDIRECT("'[LoadShape.xlsx]" &amp; 'Load Shape Criteria'!$H$4 &amp; " 23'!$I$4") * $B$2</f>
        <v>57.599999999999973</v>
      </c>
      <c r="D409">
        <f>'Step 1160-1270'!G$11-10000</f>
        <v>366</v>
      </c>
      <c r="E409" s="3">
        <f t="shared" ca="1" si="60"/>
        <v>1.2708333333333341</v>
      </c>
      <c r="F409" s="3" t="s">
        <v>69</v>
      </c>
      <c r="G409" s="3">
        <v>10</v>
      </c>
      <c r="I409" s="33" t="str">
        <f t="shared" si="61"/>
        <v/>
      </c>
      <c r="J409" s="33" t="str">
        <f t="shared" si="54"/>
        <v xml:space="preserve">,
</v>
      </c>
      <c r="K409" s="10" t="str">
        <f t="shared" si="62"/>
        <v xml:space="preserve">                "sp": "&lt;effectivedate -1cd YYYY-MM-DDT10:30:00+00:00&gt;",</v>
      </c>
      <c r="L409" t="str">
        <f t="shared" ca="1" si="55"/>
        <v xml:space="preserve">                "v": "1.271",</v>
      </c>
      <c r="M409" t="str">
        <f t="shared" si="56"/>
        <v xml:space="preserve">                "q": "E6",</v>
      </c>
      <c r="N409" t="str">
        <f t="shared" si="57"/>
        <v xml:space="preserve">                "e": "10",</v>
      </c>
      <c r="O409" t="str">
        <f t="shared" si="58"/>
        <v xml:space="preserve">                "arc": null</v>
      </c>
      <c r="P409" s="11" t="str">
        <f t="shared" ca="1" si="59"/>
        <v xml:space="preserve">              {
                "sp": "&lt;effectivedate -1cd YYYY-MM-DDT10:30:00+00:00&gt;",
                "v": "1.271",
                "q": "E6",
                "e": "10",
                "arc": null
              },
</v>
      </c>
    </row>
    <row r="410" spans="1:16" x14ac:dyDescent="0.25">
      <c r="A410" t="s">
        <v>162</v>
      </c>
      <c r="B410" cm="1">
        <f t="array" aca="1" ref="B410" ca="1">INDIRECT("'[LoadShape.xlsx]" &amp; 'Load Shape Criteria'!$H$4 &amp; " 22'!$L25")</f>
        <v>0.2</v>
      </c>
      <c r="C410" cm="1">
        <f t="array" aca="1" ref="C410" ca="1">INDIRECT("'[LoadShape.xlsx]" &amp; 'Load Shape Criteria'!$H$4 &amp; " 23'!$I$4") * $B$2</f>
        <v>57.599999999999973</v>
      </c>
      <c r="D410">
        <f>'Step 1160-1270'!G$11-10000</f>
        <v>366</v>
      </c>
      <c r="E410" s="3">
        <f t="shared" ca="1" si="60"/>
        <v>1.2708333333333341</v>
      </c>
      <c r="F410" s="3" t="s">
        <v>69</v>
      </c>
      <c r="G410" s="3">
        <v>10</v>
      </c>
      <c r="I410" s="33" t="str">
        <f t="shared" si="61"/>
        <v/>
      </c>
      <c r="J410" s="33" t="str">
        <f t="shared" si="54"/>
        <v xml:space="preserve">,
</v>
      </c>
      <c r="K410" s="10" t="str">
        <f t="shared" si="62"/>
        <v xml:space="preserve">                "sp": "&lt;effectivedate -1cd YYYY-MM-DDT11:00:00+00:00&gt;",</v>
      </c>
      <c r="L410" t="str">
        <f t="shared" ca="1" si="55"/>
        <v xml:space="preserve">                "v": "1.271",</v>
      </c>
      <c r="M410" t="str">
        <f t="shared" si="56"/>
        <v xml:space="preserve">                "q": "E6",</v>
      </c>
      <c r="N410" t="str">
        <f t="shared" si="57"/>
        <v xml:space="preserve">                "e": "10",</v>
      </c>
      <c r="O410" t="str">
        <f t="shared" si="58"/>
        <v xml:space="preserve">                "arc": null</v>
      </c>
      <c r="P410" s="11" t="str">
        <f t="shared" ca="1" si="59"/>
        <v xml:space="preserve">              {
                "sp": "&lt;effectivedate -1cd YYYY-MM-DDT11:00:00+00:00&gt;",
                "v": "1.271",
                "q": "E6",
                "e": "10",
                "arc": null
              },
</v>
      </c>
    </row>
    <row r="411" spans="1:16" x14ac:dyDescent="0.25">
      <c r="A411" t="s">
        <v>163</v>
      </c>
      <c r="B411" cm="1">
        <f t="array" aca="1" ref="B411" ca="1">INDIRECT("'[LoadShape.xlsx]" &amp; 'Load Shape Criteria'!$H$4 &amp; " 22'!$L26")</f>
        <v>0.2</v>
      </c>
      <c r="C411" cm="1">
        <f t="array" aca="1" ref="C411" ca="1">INDIRECT("'[LoadShape.xlsx]" &amp; 'Load Shape Criteria'!$H$4 &amp; " 23'!$I$4") * $B$2</f>
        <v>57.599999999999973</v>
      </c>
      <c r="D411">
        <f>'Step 1160-1270'!G$11-10000</f>
        <v>366</v>
      </c>
      <c r="E411" s="3">
        <f t="shared" ca="1" si="60"/>
        <v>1.2708333333333341</v>
      </c>
      <c r="F411" s="3" t="s">
        <v>69</v>
      </c>
      <c r="G411" s="3">
        <v>10</v>
      </c>
      <c r="I411" s="33" t="str">
        <f t="shared" si="61"/>
        <v/>
      </c>
      <c r="J411" s="33" t="str">
        <f t="shared" si="54"/>
        <v xml:space="preserve">,
</v>
      </c>
      <c r="K411" s="10" t="str">
        <f t="shared" si="62"/>
        <v xml:space="preserve">                "sp": "&lt;effectivedate -1cd YYYY-MM-DDT11:30:00+00:00&gt;",</v>
      </c>
      <c r="L411" t="str">
        <f t="shared" ca="1" si="55"/>
        <v xml:space="preserve">                "v": "1.271",</v>
      </c>
      <c r="M411" t="str">
        <f t="shared" si="56"/>
        <v xml:space="preserve">                "q": "E6",</v>
      </c>
      <c r="N411" t="str">
        <f t="shared" si="57"/>
        <v xml:space="preserve">                "e": "10",</v>
      </c>
      <c r="O411" t="str">
        <f t="shared" si="58"/>
        <v xml:space="preserve">                "arc": null</v>
      </c>
      <c r="P411" s="11" t="str">
        <f t="shared" ca="1" si="59"/>
        <v xml:space="preserve">              {
                "sp": "&lt;effectivedate -1cd YYYY-MM-DDT11:30:00+00:00&gt;",
                "v": "1.271",
                "q": "E6",
                "e": "10",
                "arc": null
              },
</v>
      </c>
    </row>
    <row r="412" spans="1:16" x14ac:dyDescent="0.25">
      <c r="A412" t="s">
        <v>164</v>
      </c>
      <c r="B412" cm="1">
        <f t="array" aca="1" ref="B412" ca="1">INDIRECT("'[LoadShape.xlsx]" &amp; 'Load Shape Criteria'!$H$4 &amp; " 22'!$L27")</f>
        <v>0.2</v>
      </c>
      <c r="C412" cm="1">
        <f t="array" aca="1" ref="C412" ca="1">INDIRECT("'[LoadShape.xlsx]" &amp; 'Load Shape Criteria'!$H$4 &amp; " 23'!$I$4") * $B$2</f>
        <v>57.599999999999973</v>
      </c>
      <c r="D412">
        <f>'Step 1160-1270'!G$11-10000</f>
        <v>366</v>
      </c>
      <c r="E412" s="3">
        <f t="shared" ca="1" si="60"/>
        <v>1.2708333333333341</v>
      </c>
      <c r="F412" s="3" t="s">
        <v>69</v>
      </c>
      <c r="G412" s="3">
        <v>10</v>
      </c>
      <c r="I412" s="33" t="str">
        <f t="shared" si="61"/>
        <v/>
      </c>
      <c r="J412" s="33" t="str">
        <f t="shared" si="54"/>
        <v xml:space="preserve">,
</v>
      </c>
      <c r="K412" s="10" t="str">
        <f t="shared" si="62"/>
        <v xml:space="preserve">                "sp": "&lt;effectivedate -1cd YYYY-MM-DDT12:00:00+00:00&gt;",</v>
      </c>
      <c r="L412" t="str">
        <f t="shared" ca="1" si="55"/>
        <v xml:space="preserve">                "v": "1.271",</v>
      </c>
      <c r="M412" t="str">
        <f t="shared" si="56"/>
        <v xml:space="preserve">                "q": "E6",</v>
      </c>
      <c r="N412" t="str">
        <f t="shared" si="57"/>
        <v xml:space="preserve">                "e": "10",</v>
      </c>
      <c r="O412" t="str">
        <f t="shared" si="58"/>
        <v xml:space="preserve">                "arc": null</v>
      </c>
      <c r="P412" s="11" t="str">
        <f t="shared" ca="1" si="59"/>
        <v xml:space="preserve">              {
                "sp": "&lt;effectivedate -1cd YYYY-MM-DDT12:00:00+00:00&gt;",
                "v": "1.271",
                "q": "E6",
                "e": "10",
                "arc": null
              },
</v>
      </c>
    </row>
    <row r="413" spans="1:16" x14ac:dyDescent="0.25">
      <c r="A413" t="s">
        <v>165</v>
      </c>
      <c r="B413" cm="1">
        <f t="array" aca="1" ref="B413" ca="1">INDIRECT("'[LoadShape.xlsx]" &amp; 'Load Shape Criteria'!$H$4 &amp; " 22'!$L28")</f>
        <v>0.2</v>
      </c>
      <c r="C413" cm="1">
        <f t="array" aca="1" ref="C413" ca="1">INDIRECT("'[LoadShape.xlsx]" &amp; 'Load Shape Criteria'!$H$4 &amp; " 23'!$I$4") * $B$2</f>
        <v>57.599999999999973</v>
      </c>
      <c r="D413">
        <f>'Step 1160-1270'!G$11-10000</f>
        <v>366</v>
      </c>
      <c r="E413" s="3">
        <f t="shared" ca="1" si="60"/>
        <v>1.2708333333333341</v>
      </c>
      <c r="F413" s="3" t="s">
        <v>69</v>
      </c>
      <c r="G413" s="3">
        <v>10</v>
      </c>
      <c r="I413" s="33" t="str">
        <f t="shared" si="61"/>
        <v/>
      </c>
      <c r="J413" s="33" t="str">
        <f t="shared" si="54"/>
        <v xml:space="preserve">,
</v>
      </c>
      <c r="K413" s="10" t="str">
        <f t="shared" si="62"/>
        <v xml:space="preserve">                "sp": "&lt;effectivedate -1cd YYYY-MM-DDT12:30:00+00:00&gt;",</v>
      </c>
      <c r="L413" t="str">
        <f t="shared" ca="1" si="55"/>
        <v xml:space="preserve">                "v": "1.271",</v>
      </c>
      <c r="M413" t="str">
        <f t="shared" si="56"/>
        <v xml:space="preserve">                "q": "E6",</v>
      </c>
      <c r="N413" t="str">
        <f t="shared" si="57"/>
        <v xml:space="preserve">                "e": "10",</v>
      </c>
      <c r="O413" t="str">
        <f t="shared" si="58"/>
        <v xml:space="preserve">                "arc": null</v>
      </c>
      <c r="P413" s="11" t="str">
        <f t="shared" ca="1" si="59"/>
        <v xml:space="preserve">              {
                "sp": "&lt;effectivedate -1cd YYYY-MM-DDT12:30:00+00:00&gt;",
                "v": "1.271",
                "q": "E6",
                "e": "10",
                "arc": null
              },
</v>
      </c>
    </row>
    <row r="414" spans="1:16" x14ac:dyDescent="0.25">
      <c r="A414" t="s">
        <v>166</v>
      </c>
      <c r="B414" cm="1">
        <f t="array" aca="1" ref="B414" ca="1">INDIRECT("'[LoadShape.xlsx]" &amp; 'Load Shape Criteria'!$H$4 &amp; " 22'!$L29")</f>
        <v>0.2</v>
      </c>
      <c r="C414" cm="1">
        <f t="array" aca="1" ref="C414" ca="1">INDIRECT("'[LoadShape.xlsx]" &amp; 'Load Shape Criteria'!$H$4 &amp; " 23'!$I$4") * $B$2</f>
        <v>57.599999999999973</v>
      </c>
      <c r="D414">
        <f>'Step 1160-1270'!G$11-10000</f>
        <v>366</v>
      </c>
      <c r="E414" s="3">
        <f t="shared" ca="1" si="60"/>
        <v>1.2708333333333341</v>
      </c>
      <c r="F414" s="3" t="s">
        <v>69</v>
      </c>
      <c r="G414" s="3">
        <v>10</v>
      </c>
      <c r="I414" s="33" t="str">
        <f t="shared" si="61"/>
        <v/>
      </c>
      <c r="J414" s="33" t="str">
        <f t="shared" si="54"/>
        <v xml:space="preserve">,
</v>
      </c>
      <c r="K414" s="10" t="str">
        <f t="shared" si="62"/>
        <v xml:space="preserve">                "sp": "&lt;effectivedate -1cd YYYY-MM-DDT13:00:00+00:00&gt;",</v>
      </c>
      <c r="L414" t="str">
        <f t="shared" ca="1" si="55"/>
        <v xml:space="preserve">                "v": "1.271",</v>
      </c>
      <c r="M414" t="str">
        <f t="shared" si="56"/>
        <v xml:space="preserve">                "q": "E6",</v>
      </c>
      <c r="N414" t="str">
        <f t="shared" si="57"/>
        <v xml:space="preserve">                "e": "10",</v>
      </c>
      <c r="O414" t="str">
        <f t="shared" si="58"/>
        <v xml:space="preserve">                "arc": null</v>
      </c>
      <c r="P414" s="11" t="str">
        <f t="shared" ca="1" si="59"/>
        <v xml:space="preserve">              {
                "sp": "&lt;effectivedate -1cd YYYY-MM-DDT13:00:00+00:00&gt;",
                "v": "1.271",
                "q": "E6",
                "e": "10",
                "arc": null
              },
</v>
      </c>
    </row>
    <row r="415" spans="1:16" x14ac:dyDescent="0.25">
      <c r="A415" t="s">
        <v>167</v>
      </c>
      <c r="B415" cm="1">
        <f t="array" aca="1" ref="B415" ca="1">INDIRECT("'[LoadShape.xlsx]" &amp; 'Load Shape Criteria'!$H$4 &amp; " 22'!$L30")</f>
        <v>0.2</v>
      </c>
      <c r="C415" cm="1">
        <f t="array" aca="1" ref="C415" ca="1">INDIRECT("'[LoadShape.xlsx]" &amp; 'Load Shape Criteria'!$H$4 &amp; " 23'!$I$4") * $B$2</f>
        <v>57.599999999999973</v>
      </c>
      <c r="D415">
        <f>'Step 1160-1270'!G$11-10000</f>
        <v>366</v>
      </c>
      <c r="E415" s="3">
        <f t="shared" ca="1" si="60"/>
        <v>1.2708333333333341</v>
      </c>
      <c r="F415" s="3" t="s">
        <v>69</v>
      </c>
      <c r="G415" s="3">
        <v>10</v>
      </c>
      <c r="I415" s="33" t="str">
        <f t="shared" si="61"/>
        <v/>
      </c>
      <c r="J415" s="33" t="str">
        <f t="shared" si="54"/>
        <v xml:space="preserve">,
</v>
      </c>
      <c r="K415" s="10" t="str">
        <f t="shared" si="62"/>
        <v xml:space="preserve">                "sp": "&lt;effectivedate -1cd YYYY-MM-DDT13:30:00+00:00&gt;",</v>
      </c>
      <c r="L415" t="str">
        <f t="shared" ca="1" si="55"/>
        <v xml:space="preserve">                "v": "1.271",</v>
      </c>
      <c r="M415" t="str">
        <f t="shared" si="56"/>
        <v xml:space="preserve">                "q": "E6",</v>
      </c>
      <c r="N415" t="str">
        <f t="shared" si="57"/>
        <v xml:space="preserve">                "e": "10",</v>
      </c>
      <c r="O415" t="str">
        <f t="shared" si="58"/>
        <v xml:space="preserve">                "arc": null</v>
      </c>
      <c r="P415" s="11" t="str">
        <f t="shared" ca="1" si="59"/>
        <v xml:space="preserve">              {
                "sp": "&lt;effectivedate -1cd YYYY-MM-DDT13:30:00+00:00&gt;",
                "v": "1.271",
                "q": "E6",
                "e": "10",
                "arc": null
              },
</v>
      </c>
    </row>
    <row r="416" spans="1:16" x14ac:dyDescent="0.25">
      <c r="A416" t="s">
        <v>168</v>
      </c>
      <c r="B416" cm="1">
        <f t="array" aca="1" ref="B416" ca="1">INDIRECT("'[LoadShape.xlsx]" &amp; 'Load Shape Criteria'!$H$4 &amp; " 22'!$L31")</f>
        <v>0.2</v>
      </c>
      <c r="C416" cm="1">
        <f t="array" aca="1" ref="C416" ca="1">INDIRECT("'[LoadShape.xlsx]" &amp; 'Load Shape Criteria'!$H$4 &amp; " 23'!$I$4") * $B$2</f>
        <v>57.599999999999973</v>
      </c>
      <c r="D416">
        <f>'Step 1160-1270'!G$11-10000</f>
        <v>366</v>
      </c>
      <c r="E416" s="3">
        <f t="shared" ca="1" si="60"/>
        <v>1.2708333333333341</v>
      </c>
      <c r="F416" s="3" t="s">
        <v>69</v>
      </c>
      <c r="G416" s="3">
        <v>10</v>
      </c>
      <c r="I416" s="33" t="str">
        <f t="shared" si="61"/>
        <v/>
      </c>
      <c r="J416" s="33" t="str">
        <f t="shared" si="54"/>
        <v xml:space="preserve">,
</v>
      </c>
      <c r="K416" s="10" t="str">
        <f t="shared" si="62"/>
        <v xml:space="preserve">                "sp": "&lt;effectivedate -1cd YYYY-MM-DDT14:00:00+00:00&gt;",</v>
      </c>
      <c r="L416" t="str">
        <f t="shared" ca="1" si="55"/>
        <v xml:space="preserve">                "v": "1.271",</v>
      </c>
      <c r="M416" t="str">
        <f t="shared" si="56"/>
        <v xml:space="preserve">                "q": "E6",</v>
      </c>
      <c r="N416" t="str">
        <f t="shared" si="57"/>
        <v xml:space="preserve">                "e": "10",</v>
      </c>
      <c r="O416" t="str">
        <f t="shared" si="58"/>
        <v xml:space="preserve">                "arc": null</v>
      </c>
      <c r="P416" s="11" t="str">
        <f t="shared" ca="1" si="59"/>
        <v xml:space="preserve">              {
                "sp": "&lt;effectivedate -1cd YYYY-MM-DDT14:00:00+00:00&gt;",
                "v": "1.271",
                "q": "E6",
                "e": "10",
                "arc": null
              },
</v>
      </c>
    </row>
    <row r="417" spans="1:16" x14ac:dyDescent="0.25">
      <c r="A417" t="s">
        <v>169</v>
      </c>
      <c r="B417" cm="1">
        <f t="array" aca="1" ref="B417" ca="1">INDIRECT("'[LoadShape.xlsx]" &amp; 'Load Shape Criteria'!$H$4 &amp; " 22'!$L32")</f>
        <v>0.2</v>
      </c>
      <c r="C417" cm="1">
        <f t="array" aca="1" ref="C417" ca="1">INDIRECT("'[LoadShape.xlsx]" &amp; 'Load Shape Criteria'!$H$4 &amp; " 23'!$I$4") * $B$2</f>
        <v>57.599999999999973</v>
      </c>
      <c r="D417">
        <f>'Step 1160-1270'!G$11-10000</f>
        <v>366</v>
      </c>
      <c r="E417" s="3">
        <f t="shared" ca="1" si="60"/>
        <v>1.2708333333333341</v>
      </c>
      <c r="F417" s="3" t="s">
        <v>69</v>
      </c>
      <c r="G417" s="3">
        <v>10</v>
      </c>
      <c r="I417" s="33" t="str">
        <f t="shared" si="61"/>
        <v/>
      </c>
      <c r="J417" s="33" t="str">
        <f t="shared" si="54"/>
        <v xml:space="preserve">,
</v>
      </c>
      <c r="K417" s="10" t="str">
        <f t="shared" si="62"/>
        <v xml:space="preserve">                "sp": "&lt;effectivedate -1cd YYYY-MM-DDT14:30:00+00:00&gt;",</v>
      </c>
      <c r="L417" t="str">
        <f t="shared" ca="1" si="55"/>
        <v xml:space="preserve">                "v": "1.271",</v>
      </c>
      <c r="M417" t="str">
        <f t="shared" si="56"/>
        <v xml:space="preserve">                "q": "E6",</v>
      </c>
      <c r="N417" t="str">
        <f t="shared" si="57"/>
        <v xml:space="preserve">                "e": "10",</v>
      </c>
      <c r="O417" t="str">
        <f t="shared" si="58"/>
        <v xml:space="preserve">                "arc": null</v>
      </c>
      <c r="P417" s="11" t="str">
        <f t="shared" ca="1" si="59"/>
        <v xml:space="preserve">              {
                "sp": "&lt;effectivedate -1cd YYYY-MM-DDT14:30:00+00:00&gt;",
                "v": "1.271",
                "q": "E6",
                "e": "10",
                "arc": null
              },
</v>
      </c>
    </row>
    <row r="418" spans="1:16" x14ac:dyDescent="0.25">
      <c r="A418" t="s">
        <v>170</v>
      </c>
      <c r="B418" cm="1">
        <f t="array" aca="1" ref="B418" ca="1">INDIRECT("'[LoadShape.xlsx]" &amp; 'Load Shape Criteria'!$H$4 &amp; " 22'!$L33")</f>
        <v>0.2</v>
      </c>
      <c r="C418" cm="1">
        <f t="array" aca="1" ref="C418" ca="1">INDIRECT("'[LoadShape.xlsx]" &amp; 'Load Shape Criteria'!$H$4 &amp; " 23'!$I$4") * $B$2</f>
        <v>57.599999999999973</v>
      </c>
      <c r="D418">
        <f>'Step 1160-1270'!G$11-10000</f>
        <v>366</v>
      </c>
      <c r="E418" s="3">
        <f t="shared" ca="1" si="60"/>
        <v>1.2708333333333341</v>
      </c>
      <c r="F418" s="3" t="s">
        <v>69</v>
      </c>
      <c r="G418" s="3">
        <v>10</v>
      </c>
      <c r="I418" s="33" t="str">
        <f t="shared" si="61"/>
        <v/>
      </c>
      <c r="J418" s="33" t="str">
        <f t="shared" si="54"/>
        <v xml:space="preserve">,
</v>
      </c>
      <c r="K418" s="10" t="str">
        <f t="shared" si="62"/>
        <v xml:space="preserve">                "sp": "&lt;effectivedate -1cd YYYY-MM-DDT15:00:00+00:00&gt;",</v>
      </c>
      <c r="L418" t="str">
        <f t="shared" ca="1" si="55"/>
        <v xml:space="preserve">                "v": "1.271",</v>
      </c>
      <c r="M418" t="str">
        <f t="shared" si="56"/>
        <v xml:space="preserve">                "q": "E6",</v>
      </c>
      <c r="N418" t="str">
        <f t="shared" si="57"/>
        <v xml:space="preserve">                "e": "10",</v>
      </c>
      <c r="O418" t="str">
        <f t="shared" si="58"/>
        <v xml:space="preserve">                "arc": null</v>
      </c>
      <c r="P418" s="11" t="str">
        <f t="shared" ca="1" si="59"/>
        <v xml:space="preserve">              {
                "sp": "&lt;effectivedate -1cd YYYY-MM-DDT15:00:00+00:00&gt;",
                "v": "1.271",
                "q": "E6",
                "e": "10",
                "arc": null
              },
</v>
      </c>
    </row>
    <row r="419" spans="1:16" x14ac:dyDescent="0.25">
      <c r="A419" t="s">
        <v>171</v>
      </c>
      <c r="B419" cm="1">
        <f t="array" aca="1" ref="B419" ca="1">INDIRECT("'[LoadShape.xlsx]" &amp; 'Load Shape Criteria'!$H$4 &amp; " 22'!$L34")</f>
        <v>0.2</v>
      </c>
      <c r="C419" cm="1">
        <f t="array" aca="1" ref="C419" ca="1">INDIRECT("'[LoadShape.xlsx]" &amp; 'Load Shape Criteria'!$H$4 &amp; " 23'!$I$4") * $B$2</f>
        <v>57.599999999999973</v>
      </c>
      <c r="D419">
        <f>'Step 1160-1270'!G$11-10000</f>
        <v>366</v>
      </c>
      <c r="E419" s="3">
        <f t="shared" ca="1" si="60"/>
        <v>1.2708333333333341</v>
      </c>
      <c r="F419" s="3" t="s">
        <v>69</v>
      </c>
      <c r="G419" s="3">
        <v>10</v>
      </c>
      <c r="I419" s="33" t="str">
        <f t="shared" si="61"/>
        <v/>
      </c>
      <c r="J419" s="33" t="str">
        <f t="shared" si="54"/>
        <v xml:space="preserve">,
</v>
      </c>
      <c r="K419" s="10" t="str">
        <f t="shared" si="62"/>
        <v xml:space="preserve">                "sp": "&lt;effectivedate -1cd YYYY-MM-DDT15:30:00+00:00&gt;",</v>
      </c>
      <c r="L419" t="str">
        <f t="shared" ca="1" si="55"/>
        <v xml:space="preserve">                "v": "1.271",</v>
      </c>
      <c r="M419" t="str">
        <f t="shared" si="56"/>
        <v xml:space="preserve">                "q": "E6",</v>
      </c>
      <c r="N419" t="str">
        <f t="shared" si="57"/>
        <v xml:space="preserve">                "e": "10",</v>
      </c>
      <c r="O419" t="str">
        <f t="shared" si="58"/>
        <v xml:space="preserve">                "arc": null</v>
      </c>
      <c r="P419" s="11" t="str">
        <f t="shared" ca="1" si="59"/>
        <v xml:space="preserve">              {
                "sp": "&lt;effectivedate -1cd YYYY-MM-DDT15:30:00+00:00&gt;",
                "v": "1.271",
                "q": "E6",
                "e": "10",
                "arc": null
              },
</v>
      </c>
    </row>
    <row r="420" spans="1:16" x14ac:dyDescent="0.25">
      <c r="A420" t="s">
        <v>172</v>
      </c>
      <c r="B420" cm="1">
        <f t="array" aca="1" ref="B420" ca="1">INDIRECT("'[LoadShape.xlsx]" &amp; 'Load Shape Criteria'!$H$4 &amp; " 22'!$L35")</f>
        <v>0.2</v>
      </c>
      <c r="C420" cm="1">
        <f t="array" aca="1" ref="C420" ca="1">INDIRECT("'[LoadShape.xlsx]" &amp; 'Load Shape Criteria'!$H$4 &amp; " 23'!$I$4") * $B$2</f>
        <v>57.599999999999973</v>
      </c>
      <c r="D420">
        <f>'Step 1160-1270'!G$11-10000</f>
        <v>366</v>
      </c>
      <c r="E420" s="3">
        <f t="shared" ca="1" si="60"/>
        <v>1.2708333333333341</v>
      </c>
      <c r="F420" s="3" t="s">
        <v>69</v>
      </c>
      <c r="G420" s="3">
        <v>10</v>
      </c>
      <c r="I420" s="33" t="str">
        <f t="shared" si="61"/>
        <v/>
      </c>
      <c r="J420" s="33" t="str">
        <f t="shared" si="54"/>
        <v xml:space="preserve">,
</v>
      </c>
      <c r="K420" s="10" t="str">
        <f t="shared" si="62"/>
        <v xml:space="preserve">                "sp": "&lt;effectivedate -1cd YYYY-MM-DDT16:00:00+00:00&gt;",</v>
      </c>
      <c r="L420" t="str">
        <f t="shared" ca="1" si="55"/>
        <v xml:space="preserve">                "v": "1.271",</v>
      </c>
      <c r="M420" t="str">
        <f t="shared" si="56"/>
        <v xml:space="preserve">                "q": "E6",</v>
      </c>
      <c r="N420" t="str">
        <f t="shared" si="57"/>
        <v xml:space="preserve">                "e": "10",</v>
      </c>
      <c r="O420" t="str">
        <f t="shared" si="58"/>
        <v xml:space="preserve">                "arc": null</v>
      </c>
      <c r="P420" s="11" t="str">
        <f t="shared" ca="1" si="59"/>
        <v xml:space="preserve">              {
                "sp": "&lt;effectivedate -1cd YYYY-MM-DDT16:00:00+00:00&gt;",
                "v": "1.271",
                "q": "E6",
                "e": "10",
                "arc": null
              },
</v>
      </c>
    </row>
    <row r="421" spans="1:16" x14ac:dyDescent="0.25">
      <c r="A421" t="s">
        <v>173</v>
      </c>
      <c r="B421" cm="1">
        <f t="array" aca="1" ref="B421" ca="1">INDIRECT("'[LoadShape.xlsx]" &amp; 'Load Shape Criteria'!$H$4 &amp; " 22'!$L36")</f>
        <v>0.1</v>
      </c>
      <c r="C421" cm="1">
        <f t="array" aca="1" ref="C421" ca="1">INDIRECT("'[LoadShape.xlsx]" &amp; 'Load Shape Criteria'!$H$4 &amp; " 23'!$I$4") * $B$2</f>
        <v>57.599999999999973</v>
      </c>
      <c r="D421">
        <f>'Step 1160-1270'!G$11-10000</f>
        <v>366</v>
      </c>
      <c r="E421" s="3">
        <f t="shared" ca="1" si="60"/>
        <v>0.63541666666666707</v>
      </c>
      <c r="F421" s="3" t="s">
        <v>69</v>
      </c>
      <c r="G421" s="3">
        <v>10</v>
      </c>
      <c r="I421" s="33" t="str">
        <f t="shared" si="61"/>
        <v/>
      </c>
      <c r="J421" s="33" t="str">
        <f t="shared" si="54"/>
        <v xml:space="preserve">,
</v>
      </c>
      <c r="K421" s="10" t="str">
        <f t="shared" si="62"/>
        <v xml:space="preserve">                "sp": "&lt;effectivedate -1cd YYYY-MM-DDT16:30:00+00:00&gt;",</v>
      </c>
      <c r="L421" t="str">
        <f t="shared" ca="1" si="55"/>
        <v xml:space="preserve">                "v": "0.635",</v>
      </c>
      <c r="M421" t="str">
        <f t="shared" si="56"/>
        <v xml:space="preserve">                "q": "E6",</v>
      </c>
      <c r="N421" t="str">
        <f t="shared" si="57"/>
        <v xml:space="preserve">                "e": "10",</v>
      </c>
      <c r="O421" t="str">
        <f t="shared" si="58"/>
        <v xml:space="preserve">                "arc": null</v>
      </c>
      <c r="P421" s="11" t="str">
        <f t="shared" ca="1" si="59"/>
        <v xml:space="preserve">              {
                "sp": "&lt;effectivedate -1cd YYYY-MM-DDT16:30:00+00:00&gt;",
                "v": "0.635",
                "q": "E6",
                "e": "10",
                "arc": null
              },
</v>
      </c>
    </row>
    <row r="422" spans="1:16" x14ac:dyDescent="0.25">
      <c r="A422" t="s">
        <v>174</v>
      </c>
      <c r="B422" cm="1">
        <f t="array" aca="1" ref="B422" ca="1">INDIRECT("'[LoadShape.xlsx]" &amp; 'Load Shape Criteria'!$H$4 &amp; " 22'!$L37")</f>
        <v>0.1</v>
      </c>
      <c r="C422" cm="1">
        <f t="array" aca="1" ref="C422" ca="1">INDIRECT("'[LoadShape.xlsx]" &amp; 'Load Shape Criteria'!$H$4 &amp; " 23'!$I$4") * $B$2</f>
        <v>57.599999999999973</v>
      </c>
      <c r="D422">
        <f>'Step 1160-1270'!G$11-10000</f>
        <v>366</v>
      </c>
      <c r="E422" s="3">
        <f t="shared" ca="1" si="60"/>
        <v>0.63541666666666707</v>
      </c>
      <c r="F422" s="3" t="s">
        <v>69</v>
      </c>
      <c r="G422" s="3">
        <v>10</v>
      </c>
      <c r="I422" s="33" t="str">
        <f t="shared" si="61"/>
        <v/>
      </c>
      <c r="J422" s="33" t="str">
        <f t="shared" si="54"/>
        <v xml:space="preserve">,
</v>
      </c>
      <c r="K422" s="10" t="str">
        <f t="shared" si="62"/>
        <v xml:space="preserve">                "sp": "&lt;effectivedate -1cd YYYY-MM-DDT17:00:00+00:00&gt;",</v>
      </c>
      <c r="L422" t="str">
        <f t="shared" ca="1" si="55"/>
        <v xml:space="preserve">                "v": "0.635",</v>
      </c>
      <c r="M422" t="str">
        <f t="shared" si="56"/>
        <v xml:space="preserve">                "q": "E6",</v>
      </c>
      <c r="N422" t="str">
        <f t="shared" si="57"/>
        <v xml:space="preserve">                "e": "10",</v>
      </c>
      <c r="O422" t="str">
        <f t="shared" si="58"/>
        <v xml:space="preserve">                "arc": null</v>
      </c>
      <c r="P422" s="11" t="str">
        <f t="shared" ca="1" si="59"/>
        <v xml:space="preserve">              {
                "sp": "&lt;effectivedate -1cd YYYY-MM-DDT17:00:00+00:00&gt;",
                "v": "0.635",
                "q": "E6",
                "e": "10",
                "arc": null
              },
</v>
      </c>
    </row>
    <row r="423" spans="1:16" x14ac:dyDescent="0.25">
      <c r="A423" t="s">
        <v>175</v>
      </c>
      <c r="B423" cm="1">
        <f t="array" aca="1" ref="B423" ca="1">INDIRECT("'[LoadShape.xlsx]" &amp; 'Load Shape Criteria'!$H$4 &amp; " 22'!$L38")</f>
        <v>0.1</v>
      </c>
      <c r="C423" cm="1">
        <f t="array" aca="1" ref="C423" ca="1">INDIRECT("'[LoadShape.xlsx]" &amp; 'Load Shape Criteria'!$H$4 &amp; " 23'!$I$4") * $B$2</f>
        <v>57.599999999999973</v>
      </c>
      <c r="D423">
        <f>'Step 1160-1270'!G$11-10000</f>
        <v>366</v>
      </c>
      <c r="E423" s="3">
        <f t="shared" ca="1" si="60"/>
        <v>0.63541666666666707</v>
      </c>
      <c r="F423" s="3" t="s">
        <v>69</v>
      </c>
      <c r="G423" s="3">
        <v>10</v>
      </c>
      <c r="I423" s="33" t="str">
        <f t="shared" si="61"/>
        <v/>
      </c>
      <c r="J423" s="33" t="str">
        <f t="shared" si="54"/>
        <v xml:space="preserve">,
</v>
      </c>
      <c r="K423" s="10" t="str">
        <f t="shared" si="62"/>
        <v xml:space="preserve">                "sp": "&lt;effectivedate -1cd YYYY-MM-DDT17:30:00+00:00&gt;",</v>
      </c>
      <c r="L423" t="str">
        <f t="shared" ca="1" si="55"/>
        <v xml:space="preserve">                "v": "0.635",</v>
      </c>
      <c r="M423" t="str">
        <f t="shared" si="56"/>
        <v xml:space="preserve">                "q": "E6",</v>
      </c>
      <c r="N423" t="str">
        <f t="shared" si="57"/>
        <v xml:space="preserve">                "e": "10",</v>
      </c>
      <c r="O423" t="str">
        <f t="shared" si="58"/>
        <v xml:space="preserve">                "arc": null</v>
      </c>
      <c r="P423" s="11" t="str">
        <f t="shared" ca="1" si="59"/>
        <v xml:space="preserve">              {
                "sp": "&lt;effectivedate -1cd YYYY-MM-DDT17:30:00+00:00&gt;",
                "v": "0.635",
                "q": "E6",
                "e": "10",
                "arc": null
              },
</v>
      </c>
    </row>
    <row r="424" spans="1:16" x14ac:dyDescent="0.25">
      <c r="A424" t="s">
        <v>176</v>
      </c>
      <c r="B424" cm="1">
        <f t="array" aca="1" ref="B424" ca="1">INDIRECT("'[LoadShape.xlsx]" &amp; 'Load Shape Criteria'!$H$4 &amp; " 22'!$L39")</f>
        <v>0.1</v>
      </c>
      <c r="C424" cm="1">
        <f t="array" aca="1" ref="C424" ca="1">INDIRECT("'[LoadShape.xlsx]" &amp; 'Load Shape Criteria'!$H$4 &amp; " 23'!$I$4") * $B$2</f>
        <v>57.599999999999973</v>
      </c>
      <c r="D424">
        <f>'Step 1160-1270'!G$11-10000</f>
        <v>366</v>
      </c>
      <c r="E424" s="3">
        <f t="shared" ca="1" si="60"/>
        <v>0.63541666666666707</v>
      </c>
      <c r="F424" s="3" t="s">
        <v>69</v>
      </c>
      <c r="G424" s="3">
        <v>10</v>
      </c>
      <c r="I424" s="33" t="str">
        <f t="shared" si="61"/>
        <v/>
      </c>
      <c r="J424" s="33" t="str">
        <f t="shared" si="54"/>
        <v xml:space="preserve">,
</v>
      </c>
      <c r="K424" s="10" t="str">
        <f t="shared" si="62"/>
        <v xml:space="preserve">                "sp": "&lt;effectivedate -1cd YYYY-MM-DDT18:00:00+00:00&gt;",</v>
      </c>
      <c r="L424" t="str">
        <f t="shared" ca="1" si="55"/>
        <v xml:space="preserve">                "v": "0.635",</v>
      </c>
      <c r="M424" t="str">
        <f t="shared" si="56"/>
        <v xml:space="preserve">                "q": "E6",</v>
      </c>
      <c r="N424" t="str">
        <f t="shared" si="57"/>
        <v xml:space="preserve">                "e": "10",</v>
      </c>
      <c r="O424" t="str">
        <f t="shared" si="58"/>
        <v xml:space="preserve">                "arc": null</v>
      </c>
      <c r="P424" s="11" t="str">
        <f t="shared" ca="1" si="59"/>
        <v xml:space="preserve">              {
                "sp": "&lt;effectivedate -1cd YYYY-MM-DDT18:00:00+00:00&gt;",
                "v": "0.635",
                "q": "E6",
                "e": "10",
                "arc": null
              },
</v>
      </c>
    </row>
    <row r="425" spans="1:16" x14ac:dyDescent="0.25">
      <c r="A425" t="s">
        <v>177</v>
      </c>
      <c r="B425" cm="1">
        <f t="array" aca="1" ref="B425" ca="1">INDIRECT("'[LoadShape.xlsx]" &amp; 'Load Shape Criteria'!$H$4 &amp; " 22'!$L40")</f>
        <v>0.1</v>
      </c>
      <c r="C425" cm="1">
        <f t="array" aca="1" ref="C425" ca="1">INDIRECT("'[LoadShape.xlsx]" &amp; 'Load Shape Criteria'!$H$4 &amp; " 23'!$I$4") * $B$2</f>
        <v>57.599999999999973</v>
      </c>
      <c r="D425">
        <f>'Step 1160-1270'!G$11-10000</f>
        <v>366</v>
      </c>
      <c r="E425" s="3">
        <f t="shared" ca="1" si="60"/>
        <v>0.63541666666666707</v>
      </c>
      <c r="F425" s="3" t="s">
        <v>69</v>
      </c>
      <c r="G425" s="3">
        <v>10</v>
      </c>
      <c r="I425" s="33" t="str">
        <f t="shared" si="61"/>
        <v/>
      </c>
      <c r="J425" s="33" t="str">
        <f t="shared" si="54"/>
        <v xml:space="preserve">,
</v>
      </c>
      <c r="K425" s="10" t="str">
        <f t="shared" si="62"/>
        <v xml:space="preserve">                "sp": "&lt;effectivedate -1cd YYYY-MM-DDT18:30:00+00:00&gt;",</v>
      </c>
      <c r="L425" t="str">
        <f t="shared" ca="1" si="55"/>
        <v xml:space="preserve">                "v": "0.635",</v>
      </c>
      <c r="M425" t="str">
        <f t="shared" si="56"/>
        <v xml:space="preserve">                "q": "E6",</v>
      </c>
      <c r="N425" t="str">
        <f t="shared" si="57"/>
        <v xml:space="preserve">                "e": "10",</v>
      </c>
      <c r="O425" t="str">
        <f t="shared" si="58"/>
        <v xml:space="preserve">                "arc": null</v>
      </c>
      <c r="P425" s="11" t="str">
        <f t="shared" ca="1" si="59"/>
        <v xml:space="preserve">              {
                "sp": "&lt;effectivedate -1cd YYYY-MM-DDT18:30:00+00:00&gt;",
                "v": "0.635",
                "q": "E6",
                "e": "10",
                "arc": null
              },
</v>
      </c>
    </row>
    <row r="426" spans="1:16" x14ac:dyDescent="0.25">
      <c r="A426" t="s">
        <v>178</v>
      </c>
      <c r="B426" cm="1">
        <f t="array" aca="1" ref="B426" ca="1">INDIRECT("'[LoadShape.xlsx]" &amp; 'Load Shape Criteria'!$H$4 &amp; " 22'!$L41")</f>
        <v>0.1</v>
      </c>
      <c r="C426" cm="1">
        <f t="array" aca="1" ref="C426" ca="1">INDIRECT("'[LoadShape.xlsx]" &amp; 'Load Shape Criteria'!$H$4 &amp; " 23'!$I$4") * $B$2</f>
        <v>57.599999999999973</v>
      </c>
      <c r="D426">
        <f>'Step 1160-1270'!G$11-10000</f>
        <v>366</v>
      </c>
      <c r="E426" s="3">
        <f t="shared" ca="1" si="60"/>
        <v>0.63541666666666707</v>
      </c>
      <c r="F426" s="3" t="s">
        <v>69</v>
      </c>
      <c r="G426" s="3">
        <v>10</v>
      </c>
      <c r="I426" s="33" t="str">
        <f t="shared" si="61"/>
        <v/>
      </c>
      <c r="J426" s="33" t="str">
        <f t="shared" si="54"/>
        <v xml:space="preserve">,
</v>
      </c>
      <c r="K426" s="10" t="str">
        <f t="shared" si="62"/>
        <v xml:space="preserve">                "sp": "&lt;effectivedate -1cd YYYY-MM-DDT19:00:00+00:00&gt;",</v>
      </c>
      <c r="L426" t="str">
        <f t="shared" ca="1" si="55"/>
        <v xml:space="preserve">                "v": "0.635",</v>
      </c>
      <c r="M426" t="str">
        <f t="shared" si="56"/>
        <v xml:space="preserve">                "q": "E6",</v>
      </c>
      <c r="N426" t="str">
        <f t="shared" si="57"/>
        <v xml:space="preserve">                "e": "10",</v>
      </c>
      <c r="O426" t="str">
        <f t="shared" si="58"/>
        <v xml:space="preserve">                "arc": null</v>
      </c>
      <c r="P426" s="11" t="str">
        <f t="shared" ca="1" si="59"/>
        <v xml:space="preserve">              {
                "sp": "&lt;effectivedate -1cd YYYY-MM-DDT19:00:00+00:00&gt;",
                "v": "0.635",
                "q": "E6",
                "e": "10",
                "arc": null
              },
</v>
      </c>
    </row>
    <row r="427" spans="1:16" x14ac:dyDescent="0.25">
      <c r="A427" t="s">
        <v>179</v>
      </c>
      <c r="B427" cm="1">
        <f t="array" aca="1" ref="B427" ca="1">INDIRECT("'[LoadShape.xlsx]" &amp; 'Load Shape Criteria'!$H$4 &amp; " 22'!$L42")</f>
        <v>0.1</v>
      </c>
      <c r="C427" cm="1">
        <f t="array" aca="1" ref="C427" ca="1">INDIRECT("'[LoadShape.xlsx]" &amp; 'Load Shape Criteria'!$H$4 &amp; " 23'!$I$4") * $B$2</f>
        <v>57.599999999999973</v>
      </c>
      <c r="D427">
        <f>'Step 1160-1270'!G$11-10000</f>
        <v>366</v>
      </c>
      <c r="E427" s="3">
        <f t="shared" ca="1" si="60"/>
        <v>0.63541666666666707</v>
      </c>
      <c r="F427" s="3" t="s">
        <v>69</v>
      </c>
      <c r="G427" s="3">
        <v>10</v>
      </c>
      <c r="I427" s="33" t="str">
        <f t="shared" si="61"/>
        <v/>
      </c>
      <c r="J427" s="33" t="str">
        <f t="shared" si="54"/>
        <v xml:space="preserve">,
</v>
      </c>
      <c r="K427" s="10" t="str">
        <f t="shared" si="62"/>
        <v xml:space="preserve">                "sp": "&lt;effectivedate -1cd YYYY-MM-DDT19:30:00+00:00&gt;",</v>
      </c>
      <c r="L427" t="str">
        <f t="shared" ca="1" si="55"/>
        <v xml:space="preserve">                "v": "0.635",</v>
      </c>
      <c r="M427" t="str">
        <f t="shared" si="56"/>
        <v xml:space="preserve">                "q": "E6",</v>
      </c>
      <c r="N427" t="str">
        <f t="shared" si="57"/>
        <v xml:space="preserve">                "e": "10",</v>
      </c>
      <c r="O427" t="str">
        <f t="shared" si="58"/>
        <v xml:space="preserve">                "arc": null</v>
      </c>
      <c r="P427" s="11" t="str">
        <f t="shared" ca="1" si="59"/>
        <v xml:space="preserve">              {
                "sp": "&lt;effectivedate -1cd YYYY-MM-DDT19:30:00+00:00&gt;",
                "v": "0.635",
                "q": "E6",
                "e": "10",
                "arc": null
              },
</v>
      </c>
    </row>
    <row r="428" spans="1:16" x14ac:dyDescent="0.25">
      <c r="A428" t="s">
        <v>180</v>
      </c>
      <c r="B428" cm="1">
        <f t="array" aca="1" ref="B428" ca="1">INDIRECT("'[LoadShape.xlsx]" &amp; 'Load Shape Criteria'!$H$4 &amp; " 22'!$L43")</f>
        <v>0.1</v>
      </c>
      <c r="C428" cm="1">
        <f t="array" aca="1" ref="C428" ca="1">INDIRECT("'[LoadShape.xlsx]" &amp; 'Load Shape Criteria'!$H$4 &amp; " 23'!$I$4") * $B$2</f>
        <v>57.599999999999973</v>
      </c>
      <c r="D428">
        <f>'Step 1160-1270'!G$11-10000</f>
        <v>366</v>
      </c>
      <c r="E428" s="3">
        <f t="shared" ca="1" si="60"/>
        <v>0.63541666666666707</v>
      </c>
      <c r="F428" s="3" t="s">
        <v>69</v>
      </c>
      <c r="G428" s="3">
        <v>10</v>
      </c>
      <c r="I428" s="33" t="str">
        <f t="shared" si="61"/>
        <v/>
      </c>
      <c r="J428" s="33" t="str">
        <f t="shared" si="54"/>
        <v xml:space="preserve">,
</v>
      </c>
      <c r="K428" s="10" t="str">
        <f t="shared" si="62"/>
        <v xml:space="preserve">                "sp": "&lt;effectivedate -1cd YYYY-MM-DDT20:00:00+00:00&gt;",</v>
      </c>
      <c r="L428" t="str">
        <f t="shared" ca="1" si="55"/>
        <v xml:space="preserve">                "v": "0.635",</v>
      </c>
      <c r="M428" t="str">
        <f t="shared" si="56"/>
        <v xml:space="preserve">                "q": "E6",</v>
      </c>
      <c r="N428" t="str">
        <f t="shared" si="57"/>
        <v xml:space="preserve">                "e": "10",</v>
      </c>
      <c r="O428" t="str">
        <f t="shared" si="58"/>
        <v xml:space="preserve">                "arc": null</v>
      </c>
      <c r="P428" s="11" t="str">
        <f t="shared" ca="1" si="59"/>
        <v xml:space="preserve">              {
                "sp": "&lt;effectivedate -1cd YYYY-MM-DDT20:00:00+00:00&gt;",
                "v": "0.635",
                "q": "E6",
                "e": "10",
                "arc": null
              },
</v>
      </c>
    </row>
    <row r="429" spans="1:16" x14ac:dyDescent="0.25">
      <c r="A429" t="s">
        <v>181</v>
      </c>
      <c r="B429" cm="1">
        <f t="array" aca="1" ref="B429" ca="1">INDIRECT("'[LoadShape.xlsx]" &amp; 'Load Shape Criteria'!$H$4 &amp; " 22'!$L44")</f>
        <v>0.1</v>
      </c>
      <c r="C429" cm="1">
        <f t="array" aca="1" ref="C429" ca="1">INDIRECT("'[LoadShape.xlsx]" &amp; 'Load Shape Criteria'!$H$4 &amp; " 23'!$I$4") * $B$2</f>
        <v>57.599999999999973</v>
      </c>
      <c r="D429">
        <f>'Step 1160-1270'!G$11-10000</f>
        <v>366</v>
      </c>
      <c r="E429" s="3">
        <f t="shared" ca="1" si="60"/>
        <v>0.63541666666666707</v>
      </c>
      <c r="F429" s="3" t="s">
        <v>69</v>
      </c>
      <c r="G429" s="3">
        <v>10</v>
      </c>
      <c r="I429" s="33" t="str">
        <f t="shared" si="61"/>
        <v/>
      </c>
      <c r="J429" s="33" t="str">
        <f t="shared" si="54"/>
        <v xml:space="preserve">,
</v>
      </c>
      <c r="K429" s="10" t="str">
        <f t="shared" si="62"/>
        <v xml:space="preserve">                "sp": "&lt;effectivedate -1cd YYYY-MM-DDT20:30:00+00:00&gt;",</v>
      </c>
      <c r="L429" t="str">
        <f t="shared" ca="1" si="55"/>
        <v xml:space="preserve">                "v": "0.635",</v>
      </c>
      <c r="M429" t="str">
        <f t="shared" si="56"/>
        <v xml:space="preserve">                "q": "E6",</v>
      </c>
      <c r="N429" t="str">
        <f t="shared" si="57"/>
        <v xml:space="preserve">                "e": "10",</v>
      </c>
      <c r="O429" t="str">
        <f t="shared" si="58"/>
        <v xml:space="preserve">                "arc": null</v>
      </c>
      <c r="P429" s="11" t="str">
        <f t="shared" ca="1" si="59"/>
        <v xml:space="preserve">              {
                "sp": "&lt;effectivedate -1cd YYYY-MM-DDT20:30:00+00:00&gt;",
                "v": "0.635",
                "q": "E6",
                "e": "10",
                "arc": null
              },
</v>
      </c>
    </row>
    <row r="430" spans="1:16" x14ac:dyDescent="0.25">
      <c r="A430" t="s">
        <v>182</v>
      </c>
      <c r="B430" cm="1">
        <f t="array" aca="1" ref="B430" ca="1">INDIRECT("'[LoadShape.xlsx]" &amp; 'Load Shape Criteria'!$H$4 &amp; " 22'!$L45")</f>
        <v>0.1</v>
      </c>
      <c r="C430" cm="1">
        <f t="array" aca="1" ref="C430" ca="1">INDIRECT("'[LoadShape.xlsx]" &amp; 'Load Shape Criteria'!$H$4 &amp; " 23'!$I$4") * $B$2</f>
        <v>57.599999999999973</v>
      </c>
      <c r="D430">
        <f>'Step 1160-1270'!G$11-10000</f>
        <v>366</v>
      </c>
      <c r="E430" s="3">
        <f t="shared" ca="1" si="60"/>
        <v>0.63541666666666707</v>
      </c>
      <c r="F430" s="3" t="s">
        <v>69</v>
      </c>
      <c r="G430" s="3">
        <v>10</v>
      </c>
      <c r="I430" s="33" t="str">
        <f t="shared" si="61"/>
        <v/>
      </c>
      <c r="J430" s="33" t="str">
        <f t="shared" si="54"/>
        <v xml:space="preserve">,
</v>
      </c>
      <c r="K430" s="10" t="str">
        <f t="shared" si="62"/>
        <v xml:space="preserve">                "sp": "&lt;effectivedate -1cd YYYY-MM-DDT21:00:00+00:00&gt;",</v>
      </c>
      <c r="L430" t="str">
        <f t="shared" ca="1" si="55"/>
        <v xml:space="preserve">                "v": "0.635",</v>
      </c>
      <c r="M430" t="str">
        <f t="shared" si="56"/>
        <v xml:space="preserve">                "q": "E6",</v>
      </c>
      <c r="N430" t="str">
        <f t="shared" si="57"/>
        <v xml:space="preserve">                "e": "10",</v>
      </c>
      <c r="O430" t="str">
        <f t="shared" si="58"/>
        <v xml:space="preserve">                "arc": null</v>
      </c>
      <c r="P430" s="11" t="str">
        <f t="shared" ca="1" si="59"/>
        <v xml:space="preserve">              {
                "sp": "&lt;effectivedate -1cd YYYY-MM-DDT21:00:00+00:00&gt;",
                "v": "0.635",
                "q": "E6",
                "e": "10",
                "arc": null
              },
</v>
      </c>
    </row>
    <row r="431" spans="1:16" x14ac:dyDescent="0.25">
      <c r="A431" t="s">
        <v>183</v>
      </c>
      <c r="B431" cm="1">
        <f t="array" aca="1" ref="B431" ca="1">INDIRECT("'[LoadShape.xlsx]" &amp; 'Load Shape Criteria'!$H$4 &amp; " 22'!$L46")</f>
        <v>0.1</v>
      </c>
      <c r="C431" cm="1">
        <f t="array" aca="1" ref="C431" ca="1">INDIRECT("'[LoadShape.xlsx]" &amp; 'Load Shape Criteria'!$H$4 &amp; " 23'!$I$4") * $B$2</f>
        <v>57.599999999999973</v>
      </c>
      <c r="D431">
        <f>'Step 1160-1270'!G$11-10000</f>
        <v>366</v>
      </c>
      <c r="E431" s="3">
        <f t="shared" ca="1" si="60"/>
        <v>0.63541666666666707</v>
      </c>
      <c r="F431" s="3" t="s">
        <v>69</v>
      </c>
      <c r="G431" s="3">
        <v>10</v>
      </c>
      <c r="I431" s="33" t="str">
        <f t="shared" si="61"/>
        <v/>
      </c>
      <c r="J431" s="33" t="str">
        <f t="shared" si="54"/>
        <v xml:space="preserve">,
</v>
      </c>
      <c r="K431" s="10" t="str">
        <f t="shared" si="62"/>
        <v xml:space="preserve">                "sp": "&lt;effectivedate -1cd YYYY-MM-DDT21:30:00+00:00&gt;",</v>
      </c>
      <c r="L431" t="str">
        <f t="shared" ca="1" si="55"/>
        <v xml:space="preserve">                "v": "0.635",</v>
      </c>
      <c r="M431" t="str">
        <f t="shared" si="56"/>
        <v xml:space="preserve">                "q": "E6",</v>
      </c>
      <c r="N431" t="str">
        <f t="shared" si="57"/>
        <v xml:space="preserve">                "e": "10",</v>
      </c>
      <c r="O431" t="str">
        <f t="shared" si="58"/>
        <v xml:space="preserve">                "arc": null</v>
      </c>
      <c r="P431" s="11" t="str">
        <f t="shared" ca="1" si="59"/>
        <v xml:space="preserve">              {
                "sp": "&lt;effectivedate -1cd YYYY-MM-DDT21:30:00+00:00&gt;",
                "v": "0.635",
                "q": "E6",
                "e": "10",
                "arc": null
              },
</v>
      </c>
    </row>
    <row r="432" spans="1:16" x14ac:dyDescent="0.25">
      <c r="A432" t="s">
        <v>184</v>
      </c>
      <c r="B432" cm="1">
        <f t="array" aca="1" ref="B432" ca="1">INDIRECT("'[LoadShape.xlsx]" &amp; 'Load Shape Criteria'!$H$4 &amp; " 22'!$L47")</f>
        <v>0.1</v>
      </c>
      <c r="C432" cm="1">
        <f t="array" aca="1" ref="C432" ca="1">INDIRECT("'[LoadShape.xlsx]" &amp; 'Load Shape Criteria'!$H$4 &amp; " 23'!$I$4") * $B$2</f>
        <v>57.599999999999973</v>
      </c>
      <c r="D432">
        <f>'Step 1160-1270'!G$11-10000</f>
        <v>366</v>
      </c>
      <c r="E432" s="3">
        <f t="shared" ca="1" si="60"/>
        <v>0.63541666666666707</v>
      </c>
      <c r="F432" s="3" t="s">
        <v>69</v>
      </c>
      <c r="G432" s="3">
        <v>10</v>
      </c>
      <c r="I432" s="33" t="str">
        <f t="shared" si="61"/>
        <v/>
      </c>
      <c r="J432" s="33" t="str">
        <f t="shared" si="54"/>
        <v xml:space="preserve">,
</v>
      </c>
      <c r="K432" s="10" t="str">
        <f t="shared" si="62"/>
        <v xml:space="preserve">                "sp": "&lt;effectivedate -1cd YYYY-MM-DDT22:00:00+00:00&gt;",</v>
      </c>
      <c r="L432" t="str">
        <f t="shared" ca="1" si="55"/>
        <v xml:space="preserve">                "v": "0.635",</v>
      </c>
      <c r="M432" t="str">
        <f t="shared" si="56"/>
        <v xml:space="preserve">                "q": "E6",</v>
      </c>
      <c r="N432" t="str">
        <f t="shared" si="57"/>
        <v xml:space="preserve">                "e": "10",</v>
      </c>
      <c r="O432" t="str">
        <f t="shared" si="58"/>
        <v xml:space="preserve">                "arc": null</v>
      </c>
      <c r="P432" s="11" t="str">
        <f t="shared" ca="1" si="59"/>
        <v xml:space="preserve">              {
                "sp": "&lt;effectivedate -1cd YYYY-MM-DDT22:00:00+00:00&gt;",
                "v": "0.635",
                "q": "E6",
                "e": "10",
                "arc": null
              },
</v>
      </c>
    </row>
    <row r="433" spans="1:16" x14ac:dyDescent="0.25">
      <c r="A433" t="s">
        <v>185</v>
      </c>
      <c r="B433" cm="1">
        <f t="array" aca="1" ref="B433" ca="1">INDIRECT("'[LoadShape.xlsx]" &amp; 'Load Shape Criteria'!$H$4 &amp; " 22'!$L48")</f>
        <v>0.1</v>
      </c>
      <c r="C433" cm="1">
        <f t="array" aca="1" ref="C433" ca="1">INDIRECT("'[LoadShape.xlsx]" &amp; 'Load Shape Criteria'!$H$4 &amp; " 23'!$I$4") * $B$2</f>
        <v>57.599999999999973</v>
      </c>
      <c r="D433">
        <f>'Step 1160-1270'!G$11-10000</f>
        <v>366</v>
      </c>
      <c r="E433" s="3">
        <f t="shared" ca="1" si="60"/>
        <v>0.63541666666666707</v>
      </c>
      <c r="F433" s="3" t="s">
        <v>69</v>
      </c>
      <c r="G433" s="3">
        <v>10</v>
      </c>
      <c r="I433" s="33" t="str">
        <f t="shared" si="61"/>
        <v/>
      </c>
      <c r="J433" s="33" t="str">
        <f t="shared" si="54"/>
        <v xml:space="preserve">,
</v>
      </c>
      <c r="K433" s="10" t="str">
        <f t="shared" si="62"/>
        <v xml:space="preserve">                "sp": "&lt;effectivedate -1cd YYYY-MM-DDT22:30:00+00:00&gt;",</v>
      </c>
      <c r="L433" t="str">
        <f t="shared" ca="1" si="55"/>
        <v xml:space="preserve">                "v": "0.635",</v>
      </c>
      <c r="M433" t="str">
        <f t="shared" si="56"/>
        <v xml:space="preserve">                "q": "E6",</v>
      </c>
      <c r="N433" t="str">
        <f t="shared" si="57"/>
        <v xml:space="preserve">                "e": "10",</v>
      </c>
      <c r="O433" t="str">
        <f t="shared" si="58"/>
        <v xml:space="preserve">                "arc": null</v>
      </c>
      <c r="P433" s="11" t="str">
        <f t="shared" ca="1" si="59"/>
        <v xml:space="preserve">              {
                "sp": "&lt;effectivedate -1cd YYYY-MM-DDT22:30:00+00:00&gt;",
                "v": "0.635",
                "q": "E6",
                "e": "10",
                "arc": null
              },
</v>
      </c>
    </row>
    <row r="434" spans="1:16" x14ac:dyDescent="0.25">
      <c r="A434" t="s">
        <v>186</v>
      </c>
      <c r="B434" cm="1">
        <f t="array" aca="1" ref="B434" ca="1">INDIRECT("'[LoadShape.xlsx]" &amp; 'Load Shape Criteria'!$H$4 &amp; " 22'!$L49")</f>
        <v>0.1</v>
      </c>
      <c r="C434" cm="1">
        <f t="array" aca="1" ref="C434" ca="1">INDIRECT("'[LoadShape.xlsx]" &amp; 'Load Shape Criteria'!$H$4 &amp; " 23'!$I$4") * $B$2</f>
        <v>57.599999999999973</v>
      </c>
      <c r="D434">
        <f>'Step 1160-1270'!G$11-10000</f>
        <v>366</v>
      </c>
      <c r="E434" s="3">
        <f t="shared" ca="1" si="60"/>
        <v>0.63541666666666707</v>
      </c>
      <c r="F434" s="3" t="s">
        <v>69</v>
      </c>
      <c r="G434" s="3">
        <v>10</v>
      </c>
      <c r="I434" s="33" t="str">
        <f t="shared" si="61"/>
        <v/>
      </c>
      <c r="J434" s="33" t="str">
        <f t="shared" si="54"/>
        <v xml:space="preserve">,
</v>
      </c>
      <c r="K434" s="10" t="str">
        <f t="shared" si="62"/>
        <v xml:space="preserve">                "sp": "&lt;effectivedate -1cd YYYY-MM-DDT23:00:00+00:00&gt;",</v>
      </c>
      <c r="L434" t="str">
        <f t="shared" ca="1" si="55"/>
        <v xml:space="preserve">                "v": "0.635",</v>
      </c>
      <c r="M434" t="str">
        <f t="shared" si="56"/>
        <v xml:space="preserve">                "q": "E6",</v>
      </c>
      <c r="N434" t="str">
        <f t="shared" si="57"/>
        <v xml:space="preserve">                "e": "10",</v>
      </c>
      <c r="O434" t="str">
        <f t="shared" si="58"/>
        <v xml:space="preserve">                "arc": null</v>
      </c>
      <c r="P434" s="11" t="str">
        <f t="shared" ca="1" si="59"/>
        <v xml:space="preserve">              {
                "sp": "&lt;effectivedate -1cd YYYY-MM-DDT23:00:00+00:00&gt;",
                "v": "0.635",
                "q": "E6",
                "e": "10",
                "arc": null
              },
</v>
      </c>
    </row>
    <row r="435" spans="1:16" x14ac:dyDescent="0.25">
      <c r="A435" t="s">
        <v>187</v>
      </c>
      <c r="B435" cm="1">
        <f t="array" aca="1" ref="B435" ca="1">INDIRECT("'[LoadShape.xlsx]" &amp; 'Load Shape Criteria'!$H$4 &amp; " 22'!$L50")</f>
        <v>0.1</v>
      </c>
      <c r="C435" cm="1">
        <f t="array" aca="1" ref="C435" ca="1">INDIRECT("'[LoadShape.xlsx]" &amp; 'Load Shape Criteria'!$H$4 &amp; " 23'!$I$4") * $B$2</f>
        <v>57.599999999999973</v>
      </c>
      <c r="D435">
        <f>'Step 1160-1270'!G$11-10000</f>
        <v>366</v>
      </c>
      <c r="E435" s="3">
        <f t="shared" ca="1" si="60"/>
        <v>0.63541666666666707</v>
      </c>
      <c r="F435" s="3" t="s">
        <v>69</v>
      </c>
      <c r="G435" s="3">
        <v>10</v>
      </c>
      <c r="I435" s="33" t="str">
        <f t="shared" si="61"/>
        <v/>
      </c>
      <c r="J435" s="33" t="str">
        <f t="shared" si="54"/>
        <v xml:space="preserve">,
</v>
      </c>
      <c r="K435" s="10" t="str">
        <f t="shared" si="62"/>
        <v xml:space="preserve">                "sp": "&lt;effectivedate -1cd YYYY-MM-DDT23:30:00+00:00&gt;",</v>
      </c>
      <c r="L435" t="str">
        <f t="shared" ca="1" si="55"/>
        <v xml:space="preserve">                "v": "0.635",</v>
      </c>
      <c r="M435" t="str">
        <f t="shared" si="56"/>
        <v xml:space="preserve">                "q": "E6",</v>
      </c>
      <c r="N435" t="str">
        <f t="shared" si="57"/>
        <v xml:space="preserve">                "e": "10",</v>
      </c>
      <c r="O435" t="str">
        <f t="shared" si="58"/>
        <v xml:space="preserve">                "arc": null</v>
      </c>
      <c r="P435" s="11" t="str">
        <f t="shared" ca="1" si="59"/>
        <v xml:space="preserve">              {
                "sp": "&lt;effectivedate -1cd YYYY-MM-DDT23:30:00+00:00&gt;",
                "v": "0.635",
                "q": "E6",
                "e": "10",
                "arc": null
              },
</v>
      </c>
    </row>
    <row r="436" spans="1:16" x14ac:dyDescent="0.25">
      <c r="A436" t="s">
        <v>92</v>
      </c>
      <c r="B436" cm="1">
        <f t="array" aca="1" ref="B436" ca="1">INDIRECT("'[LoadShape.xlsx]" &amp; 'Load Shape Criteria'!$H$4 &amp; " 22'!$L51")</f>
        <v>0.1</v>
      </c>
      <c r="C436" cm="1">
        <f t="array" aca="1" ref="C436" ca="1">INDIRECT("'[LoadShape.xlsx]" &amp; 'Load Shape Criteria'!$H$4 &amp; " 23'!$I$4") * $B$2</f>
        <v>57.599999999999973</v>
      </c>
      <c r="D436">
        <f>'Step 1160-1270'!G$11-10000</f>
        <v>366</v>
      </c>
      <c r="E436" s="3">
        <f t="shared" ca="1" si="60"/>
        <v>0.63541666666666707</v>
      </c>
      <c r="F436" s="3" t="s">
        <v>69</v>
      </c>
      <c r="G436" s="3">
        <v>10</v>
      </c>
      <c r="I436" s="33" t="str">
        <f t="shared" si="61"/>
        <v/>
      </c>
      <c r="J436" s="33" t="str">
        <f t="shared" si="54"/>
        <v xml:space="preserve">
           ]
          }</v>
      </c>
      <c r="K436" s="10" t="str">
        <f t="shared" si="62"/>
        <v xml:space="preserve">                "sp": "&lt;effectivedate YYYY-MM-DDT00:00:00+00:00&gt;",</v>
      </c>
      <c r="L436" t="str">
        <f t="shared" ca="1" si="55"/>
        <v xml:space="preserve">                "v": "0.635",</v>
      </c>
      <c r="M436" t="str">
        <f t="shared" si="56"/>
        <v xml:space="preserve">                "q": "E6",</v>
      </c>
      <c r="N436" t="str">
        <f t="shared" si="57"/>
        <v xml:space="preserve">                "e": "10",</v>
      </c>
      <c r="O436" t="str">
        <f t="shared" si="58"/>
        <v xml:space="preserve">                "arc": null</v>
      </c>
      <c r="P436" s="11" t="str">
        <f t="shared" ca="1" si="59"/>
        <v xml:space="preserve">              {
                "sp": "&lt;effectivedate YYYY-MM-DDT00:00:00+00:00&gt;",
                "v": "0.635",
                "q": "E6",
                "e": "10",
                "arc": null
              }
           ]
          }</v>
      </c>
    </row>
  </sheetData>
  <phoneticPr fontId="3" type="noConversion"/>
  <conditionalFormatting sqref="B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1DC8E-9F22-4A2F-AEB1-BB6F56AFDD35}">
  <sheetPr>
    <tabColor rgb="FFFFC000"/>
  </sheetPr>
  <dimension ref="A1:P436"/>
  <sheetViews>
    <sheetView workbookViewId="0">
      <selection activeCell="H1" sqref="H1"/>
    </sheetView>
  </sheetViews>
  <sheetFormatPr defaultRowHeight="15" x14ac:dyDescent="0.25"/>
  <cols>
    <col min="1" max="1" width="45.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34</v>
      </c>
      <c r="B1" t="str" cm="1">
        <f t="array" aca="1" ref="B1" ca="1">IF(ISERROR(INDIRECT("'[LoadShape.xlsx]" &amp; 'Load Shape Criteria'!$H$4 &amp; " 22'!$L4")),"Ensure LoadShape.xlsx is open to remove #REF errors","")</f>
        <v/>
      </c>
      <c r="K1" s="7"/>
      <c r="L1" s="8"/>
      <c r="M1" s="8"/>
      <c r="N1" s="8"/>
      <c r="O1" s="8"/>
      <c r="P1" s="9"/>
    </row>
    <row r="2" spans="1:16" ht="15.75" thickBot="1" x14ac:dyDescent="0.3">
      <c r="A2" s="32" t="s">
        <v>26</v>
      </c>
      <c r="B2" s="20">
        <v>9</v>
      </c>
      <c r="C2" t="s">
        <v>37</v>
      </c>
    </row>
    <row r="3" spans="1:16" s="18" customFormat="1" ht="30" x14ac:dyDescent="0.25">
      <c r="A3" s="14" t="s">
        <v>8</v>
      </c>
      <c r="B3" s="14" t="s">
        <v>22</v>
      </c>
      <c r="C3" s="14" t="s">
        <v>22</v>
      </c>
      <c r="D3" s="14" t="s">
        <v>9</v>
      </c>
      <c r="E3" s="15" t="s">
        <v>68</v>
      </c>
      <c r="F3" s="15" t="s">
        <v>10</v>
      </c>
      <c r="G3" s="15" t="s">
        <v>10</v>
      </c>
      <c r="H3" s="16" t="s">
        <v>10</v>
      </c>
      <c r="I3" s="15"/>
      <c r="J3" s="15"/>
      <c r="K3" s="17"/>
      <c r="P3" s="19"/>
    </row>
    <row r="4" spans="1:16" x14ac:dyDescent="0.25">
      <c r="A4" s="2" t="s">
        <v>3</v>
      </c>
      <c r="B4" s="2" t="s">
        <v>21</v>
      </c>
      <c r="C4" s="2" t="s">
        <v>25</v>
      </c>
      <c r="D4" s="2" t="s">
        <v>27</v>
      </c>
      <c r="E4" s="4" t="s">
        <v>4</v>
      </c>
      <c r="F4" s="4" t="s">
        <v>5</v>
      </c>
      <c r="G4" s="4" t="s">
        <v>6</v>
      </c>
      <c r="H4" s="6" t="s">
        <v>7</v>
      </c>
      <c r="I4" s="4" t="s">
        <v>56</v>
      </c>
      <c r="J4" s="4"/>
      <c r="K4" s="12" t="s">
        <v>3</v>
      </c>
      <c r="L4" s="4" t="s">
        <v>4</v>
      </c>
      <c r="M4" s="4" t="s">
        <v>5</v>
      </c>
      <c r="N4" s="4" t="s">
        <v>6</v>
      </c>
      <c r="O4" s="4" t="s">
        <v>7</v>
      </c>
      <c r="P4" s="13" t="s">
        <v>8</v>
      </c>
    </row>
    <row r="5" spans="1:16" x14ac:dyDescent="0.25">
      <c r="A5" t="s">
        <v>524</v>
      </c>
      <c r="B5" cm="1">
        <f t="array" aca="1" ref="B5" ca="1">INDIRECT("'[LoadShape.xlsx]" &amp; 'Load Shape Criteria'!$H$4 &amp; " 22'!$L4")</f>
        <v>0.1</v>
      </c>
      <c r="C5" cm="1">
        <f t="array" aca="1" ref="C5" ca="1">INDIRECT("'[LoadShape.xlsx]" &amp; 'Load Shape Criteria'!$H$4 &amp; " 23'!$I$4") * $B$2</f>
        <v>57.599999999999973</v>
      </c>
      <c r="D5">
        <f>'Step 1160-1270'!G$11-10000</f>
        <v>366</v>
      </c>
      <c r="E5" s="3">
        <f t="shared" ref="E5:E68" ca="1" si="0">(B5/(C5))*(D5)</f>
        <v>0.63541666666666707</v>
      </c>
      <c r="F5" s="3" t="s">
        <v>69</v>
      </c>
      <c r="G5" s="3" t="s">
        <v>70</v>
      </c>
      <c r="I5" s="33" t="str">
        <f>IF(ISERROR(FIND("T00:30:00",$A5)),"","          {
            ""settlementDay"": {
              ""settlementDayDate"": """&amp;SUBSTITUTE($A5,"00:30","00:00")&amp;""",
              ""periodDuration"": 30
            },
            ""consumptionPeriods"": [
")</f>
        <v xml:space="preserve">          {
            "settlementDay": {
              "settlementDayDate": "&lt;effectivedate -9cd YYYY-MM-DDT00:00:00+00:00&gt;",
              "periodDuration": 30
            },
            "consumptionPeriods": [
</v>
      </c>
      <c r="J5" s="33" t="str">
        <f>IF(ISERROR(FIND("T00:00:00",$A5)),",
","
           ]
          }"&amp;IF(LEN($A6)&gt;0,",
",""))</f>
        <v xml:space="preserve">,
</v>
      </c>
      <c r="K5" s="10" t="str">
        <f>"                ""sp"": """&amp;$A5&amp;""","</f>
        <v xml:space="preserve">                "sp": "&lt;effectivedate -9cd YYYY-MM-DDT00:30:00+00:00&gt;",</v>
      </c>
      <c r="L5" t="str">
        <f ca="1">"                ""v"": """&amp;TEXT(E5,"0.000")&amp;""","</f>
        <v xml:space="preserve">                "v": "0.635",</v>
      </c>
      <c r="M5" t="str">
        <f>"                ""q"": """&amp;F5&amp;""","</f>
        <v xml:space="preserve">                "q": "E6",</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-9cd YYYY-MM-DDT00:00:00+00:00&gt;",
              "periodDuration": 30
            },
            "consumptionPeriods": [
              {
                "sp": "&lt;effectivedate -9cd YYYY-MM-DDT00:30:00+00:00&gt;",
                "v": "0.635",
                "q": "E6",
                "e": "&lt;receive&gt;",
                "arc": null
              },
</v>
      </c>
    </row>
    <row r="6" spans="1:16" x14ac:dyDescent="0.25">
      <c r="A6" t="s">
        <v>525</v>
      </c>
      <c r="B6" cm="1">
        <f t="array" aca="1" ref="B6" ca="1">INDIRECT("'[LoadShape.xlsx]" &amp; 'Load Shape Criteria'!$H$4 &amp; " 22'!$L5")</f>
        <v>0.1</v>
      </c>
      <c r="C6" cm="1">
        <f t="array" aca="1" ref="C6" ca="1">INDIRECT("'[LoadShape.xlsx]" &amp; 'Load Shape Criteria'!$H$4 &amp; " 23'!$I$4") * $B$2</f>
        <v>57.599999999999973</v>
      </c>
      <c r="D6">
        <f>'Step 1160-1270'!G$11-10000</f>
        <v>366</v>
      </c>
      <c r="E6" s="3">
        <f t="shared" ca="1" si="0"/>
        <v>0.63541666666666707</v>
      </c>
      <c r="F6" s="3" t="s">
        <v>69</v>
      </c>
      <c r="G6" s="3" t="s">
        <v>70</v>
      </c>
      <c r="I6" s="33" t="str">
        <f t="shared" ref="I6:I69" si="1">IF(ISERROR(FIND("T00:30:00",$A6)),"","          {
            ""settlementDay"": {
              ""settlementDayDate"": """&amp;SUBSTITUTE($A6,"00:30","00:00")&amp;""",
              ""periodDuration"": 30
            },
            ""consumptionPeriods"": [
")</f>
        <v/>
      </c>
      <c r="J6" s="33" t="str">
        <f t="shared" ref="J6:J69" si="2">IF(ISERROR(FIND("T00:00:00",$A6)),",
","
           ]
          }"&amp;IF(LEN($A7)&gt;0,",
",""))</f>
        <v xml:space="preserve">,
</v>
      </c>
      <c r="K6" s="10" t="str">
        <f t="shared" ref="K6:K69" si="3">"                ""sp"": """&amp;$A6&amp;""","</f>
        <v xml:space="preserve">                "sp": "&lt;effectivedate -9cd YYYY-MM-DDT01:00:00+00:00&gt;",</v>
      </c>
      <c r="L6" t="str">
        <f t="shared" ref="L6:L69" ca="1" si="4">"                ""v"": """&amp;TEXT(E6,"0.000")&amp;""","</f>
        <v xml:space="preserve">                "v": "0.635",</v>
      </c>
      <c r="M6" t="str">
        <f t="shared" ref="M6:M69" si="5">"                ""q"": """&amp;F6&amp;""","</f>
        <v xml:space="preserve">                "q": "E6",</v>
      </c>
      <c r="N6" t="str">
        <f t="shared" ref="N6:N69" si="6">IF(LEN(TRIM(G6))=0,"                ""e"": null,","                ""e"": """&amp;G6&amp;""",")</f>
        <v xml:space="preserve">                "e": "&lt;receive&gt;",</v>
      </c>
      <c r="O6" t="str">
        <f t="shared" ref="O6:O69" si="7">IF(LEN(TRIM(H6))=0,"                ""arc"": null","                ""arc"": """&amp;H6&amp;"""")</f>
        <v xml:space="preserve">                "arc": null</v>
      </c>
      <c r="P6" s="11" t="str">
        <f t="shared" ref="P6:P69" ca="1" si="8">I6&amp;"              {
"&amp;K6&amp;"
"&amp;L6&amp;"
"&amp;M6&amp;"
"&amp;N6&amp;"
"&amp;O6&amp;"
              }"&amp;J6</f>
        <v xml:space="preserve">              {
                "sp": "&lt;effectivedate -9cd YYYY-MM-DDT01:00:00+00:00&gt;",
                "v": "0.635",
                "q": "E6",
                "e": "&lt;receive&gt;",
                "arc": null
              },
</v>
      </c>
    </row>
    <row r="7" spans="1:16" x14ac:dyDescent="0.25">
      <c r="A7" t="s">
        <v>526</v>
      </c>
      <c r="B7" cm="1">
        <f t="array" aca="1" ref="B7" ca="1">INDIRECT("'[LoadShape.xlsx]" &amp; 'Load Shape Criteria'!$H$4 &amp; " 22'!$L6")</f>
        <v>0.1</v>
      </c>
      <c r="C7" cm="1">
        <f t="array" aca="1" ref="C7" ca="1">INDIRECT("'[LoadShape.xlsx]" &amp; 'Load Shape Criteria'!$H$4 &amp; " 23'!$I$4") * $B$2</f>
        <v>57.599999999999973</v>
      </c>
      <c r="D7">
        <f>'Step 1160-1270'!G$11-10000</f>
        <v>366</v>
      </c>
      <c r="E7" s="3">
        <f t="shared" ca="1" si="0"/>
        <v>0.63541666666666707</v>
      </c>
      <c r="F7" s="3" t="s">
        <v>69</v>
      </c>
      <c r="G7" s="3" t="s">
        <v>70</v>
      </c>
      <c r="I7" s="33" t="str">
        <f t="shared" si="1"/>
        <v/>
      </c>
      <c r="J7" s="33" t="str">
        <f t="shared" si="2"/>
        <v xml:space="preserve">,
</v>
      </c>
      <c r="K7" s="10" t="str">
        <f t="shared" si="3"/>
        <v xml:space="preserve">                "sp": "&lt;effectivedate -9cd YYYY-MM-DDT01:30:00+00:00&gt;",</v>
      </c>
      <c r="L7" t="str">
        <f t="shared" ca="1" si="4"/>
        <v xml:space="preserve">                "v": "0.635",</v>
      </c>
      <c r="M7" t="str">
        <f t="shared" si="5"/>
        <v xml:space="preserve">                "q": "E6",</v>
      </c>
      <c r="N7" t="str">
        <f t="shared" si="6"/>
        <v xml:space="preserve">                "e": "&lt;receive&gt;",</v>
      </c>
      <c r="O7" t="str">
        <f t="shared" si="7"/>
        <v xml:space="preserve">                "arc": null</v>
      </c>
      <c r="P7" s="11" t="str">
        <f t="shared" ca="1" si="8"/>
        <v xml:space="preserve">              {
                "sp": "&lt;effectivedate -9cd YYYY-MM-DDT01:30:00+00:00&gt;",
                "v": "0.635",
                "q": "E6",
                "e": "&lt;receive&gt;",
                "arc": null
              },
</v>
      </c>
    </row>
    <row r="8" spans="1:16" x14ac:dyDescent="0.25">
      <c r="A8" t="s">
        <v>527</v>
      </c>
      <c r="B8" cm="1">
        <f t="array" aca="1" ref="B8" ca="1">INDIRECT("'[LoadShape.xlsx]" &amp; 'Load Shape Criteria'!$H$4 &amp; " 22'!$L7")</f>
        <v>0.1</v>
      </c>
      <c r="C8" cm="1">
        <f t="array" aca="1" ref="C8" ca="1">INDIRECT("'[LoadShape.xlsx]" &amp; 'Load Shape Criteria'!$H$4 &amp; " 23'!$I$4") * $B$2</f>
        <v>57.599999999999973</v>
      </c>
      <c r="D8">
        <f>'Step 1160-1270'!G$11-10000</f>
        <v>366</v>
      </c>
      <c r="E8" s="3">
        <f t="shared" ca="1" si="0"/>
        <v>0.63541666666666707</v>
      </c>
      <c r="F8" s="3" t="s">
        <v>69</v>
      </c>
      <c r="G8" s="3" t="s">
        <v>70</v>
      </c>
      <c r="I8" s="33" t="str">
        <f t="shared" si="1"/>
        <v/>
      </c>
      <c r="J8" s="33" t="str">
        <f t="shared" si="2"/>
        <v xml:space="preserve">,
</v>
      </c>
      <c r="K8" s="10" t="str">
        <f t="shared" si="3"/>
        <v xml:space="preserve">                "sp": "&lt;effectivedate -9cd YYYY-MM-DDT02:00:00+00:00&gt;",</v>
      </c>
      <c r="L8" t="str">
        <f t="shared" ca="1" si="4"/>
        <v xml:space="preserve">                "v": "0.635",</v>
      </c>
      <c r="M8" t="str">
        <f t="shared" si="5"/>
        <v xml:space="preserve">                "q": "E6",</v>
      </c>
      <c r="N8" t="str">
        <f t="shared" si="6"/>
        <v xml:space="preserve">                "e": "&lt;receive&gt;",</v>
      </c>
      <c r="O8" t="str">
        <f t="shared" si="7"/>
        <v xml:space="preserve">                "arc": null</v>
      </c>
      <c r="P8" s="11" t="str">
        <f t="shared" ca="1" si="8"/>
        <v xml:space="preserve">              {
                "sp": "&lt;effectivedate -9cd YYYY-MM-DDT02:00:00+00:00&gt;",
                "v": "0.635",
                "q": "E6",
                "e": "&lt;receive&gt;",
                "arc": null
              },
</v>
      </c>
    </row>
    <row r="9" spans="1:16" x14ac:dyDescent="0.25">
      <c r="A9" t="s">
        <v>528</v>
      </c>
      <c r="B9" cm="1">
        <f t="array" aca="1" ref="B9" ca="1">INDIRECT("'[LoadShape.xlsx]" &amp; 'Load Shape Criteria'!$H$4 &amp; " 22'!$L8")</f>
        <v>0.1</v>
      </c>
      <c r="C9" cm="1">
        <f t="array" aca="1" ref="C9" ca="1">INDIRECT("'[LoadShape.xlsx]" &amp; 'Load Shape Criteria'!$H$4 &amp; " 23'!$I$4") * $B$2</f>
        <v>57.599999999999973</v>
      </c>
      <c r="D9">
        <f>'Step 1160-1270'!G$11-10000</f>
        <v>366</v>
      </c>
      <c r="E9" s="3">
        <f t="shared" ca="1" si="0"/>
        <v>0.63541666666666707</v>
      </c>
      <c r="F9" s="3" t="s">
        <v>69</v>
      </c>
      <c r="G9" s="3" t="s">
        <v>70</v>
      </c>
      <c r="I9" s="33" t="str">
        <f t="shared" si="1"/>
        <v/>
      </c>
      <c r="J9" s="33" t="str">
        <f t="shared" si="2"/>
        <v xml:space="preserve">,
</v>
      </c>
      <c r="K9" s="10" t="str">
        <f t="shared" si="3"/>
        <v xml:space="preserve">                "sp": "&lt;effectivedate -9cd YYYY-MM-DDT02:30:00+00:00&gt;",</v>
      </c>
      <c r="L9" t="str">
        <f t="shared" ca="1" si="4"/>
        <v xml:space="preserve">                "v": "0.635",</v>
      </c>
      <c r="M9" t="str">
        <f t="shared" si="5"/>
        <v xml:space="preserve">                "q": "E6",</v>
      </c>
      <c r="N9" t="str">
        <f t="shared" si="6"/>
        <v xml:space="preserve">                "e": "&lt;receive&gt;",</v>
      </c>
      <c r="O9" t="str">
        <f t="shared" si="7"/>
        <v xml:space="preserve">                "arc": null</v>
      </c>
      <c r="P9" s="11" t="str">
        <f t="shared" ca="1" si="8"/>
        <v xml:space="preserve">              {
                "sp": "&lt;effectivedate -9cd YYYY-MM-DDT02:30:00+00:00&gt;",
                "v": "0.635",
                "q": "E6",
                "e": "&lt;receive&gt;",
                "arc": null
              },
</v>
      </c>
    </row>
    <row r="10" spans="1:16" x14ac:dyDescent="0.25">
      <c r="A10" t="s">
        <v>529</v>
      </c>
      <c r="B10" cm="1">
        <f t="array" aca="1" ref="B10" ca="1">INDIRECT("'[LoadShape.xlsx]" &amp; 'Load Shape Criteria'!$H$4 &amp; " 22'!$L9")</f>
        <v>0.1</v>
      </c>
      <c r="C10" cm="1">
        <f t="array" aca="1" ref="C10" ca="1">INDIRECT("'[LoadShape.xlsx]" &amp; 'Load Shape Criteria'!$H$4 &amp; " 23'!$I$4") * $B$2</f>
        <v>57.599999999999973</v>
      </c>
      <c r="D10">
        <f>'Step 1160-1270'!G$11-10000</f>
        <v>366</v>
      </c>
      <c r="E10" s="3">
        <f t="shared" ca="1" si="0"/>
        <v>0.63541666666666707</v>
      </c>
      <c r="F10" s="3" t="s">
        <v>69</v>
      </c>
      <c r="G10" s="3" t="s">
        <v>70</v>
      </c>
      <c r="I10" s="33" t="str">
        <f t="shared" si="1"/>
        <v/>
      </c>
      <c r="J10" s="33" t="str">
        <f t="shared" si="2"/>
        <v xml:space="preserve">,
</v>
      </c>
      <c r="K10" s="10" t="str">
        <f t="shared" si="3"/>
        <v xml:space="preserve">                "sp": "&lt;effectivedate -9cd YYYY-MM-DDT03:00:00+00:00&gt;",</v>
      </c>
      <c r="L10" t="str">
        <f t="shared" ca="1" si="4"/>
        <v xml:space="preserve">                "v": "0.635",</v>
      </c>
      <c r="M10" t="str">
        <f t="shared" si="5"/>
        <v xml:space="preserve">                "q": "E6",</v>
      </c>
      <c r="N10" t="str">
        <f t="shared" si="6"/>
        <v xml:space="preserve">                "e": "&lt;receive&gt;",</v>
      </c>
      <c r="O10" t="str">
        <f t="shared" si="7"/>
        <v xml:space="preserve">                "arc": null</v>
      </c>
      <c r="P10" s="11" t="str">
        <f t="shared" ca="1" si="8"/>
        <v xml:space="preserve">              {
                "sp": "&lt;effectivedate -9cd YYYY-MM-DDT03:00:00+00:00&gt;",
                "v": "0.635",
                "q": "E6",
                "e": "&lt;receive&gt;",
                "arc": null
              },
</v>
      </c>
    </row>
    <row r="11" spans="1:16" x14ac:dyDescent="0.25">
      <c r="A11" t="s">
        <v>530</v>
      </c>
      <c r="B11" cm="1">
        <f t="array" aca="1" ref="B11" ca="1">INDIRECT("'[LoadShape.xlsx]" &amp; 'Load Shape Criteria'!$H$4 &amp; " 22'!$L10")</f>
        <v>0.1</v>
      </c>
      <c r="C11" cm="1">
        <f t="array" aca="1" ref="C11" ca="1">INDIRECT("'[LoadShape.xlsx]" &amp; 'Load Shape Criteria'!$H$4 &amp; " 23'!$I$4") * $B$2</f>
        <v>57.599999999999973</v>
      </c>
      <c r="D11">
        <f>'Step 1160-1270'!G$11-10000</f>
        <v>366</v>
      </c>
      <c r="E11" s="3">
        <f t="shared" ca="1" si="0"/>
        <v>0.63541666666666707</v>
      </c>
      <c r="F11" s="3" t="s">
        <v>69</v>
      </c>
      <c r="G11" s="3" t="s">
        <v>70</v>
      </c>
      <c r="I11" s="33" t="str">
        <f t="shared" si="1"/>
        <v/>
      </c>
      <c r="J11" s="33" t="str">
        <f t="shared" si="2"/>
        <v xml:space="preserve">,
</v>
      </c>
      <c r="K11" s="10" t="str">
        <f t="shared" si="3"/>
        <v xml:space="preserve">                "sp": "&lt;effectivedate -9cd YYYY-MM-DDT03:30:00+00:00&gt;",</v>
      </c>
      <c r="L11" t="str">
        <f t="shared" ca="1" si="4"/>
        <v xml:space="preserve">                "v": "0.635",</v>
      </c>
      <c r="M11" t="str">
        <f t="shared" si="5"/>
        <v xml:space="preserve">                "q": "E6",</v>
      </c>
      <c r="N11" t="str">
        <f t="shared" si="6"/>
        <v xml:space="preserve">                "e": "&lt;receive&gt;",</v>
      </c>
      <c r="O11" t="str">
        <f t="shared" si="7"/>
        <v xml:space="preserve">                "arc": null</v>
      </c>
      <c r="P11" s="11" t="str">
        <f t="shared" ca="1" si="8"/>
        <v xml:space="preserve">              {
                "sp": "&lt;effectivedate -9cd YYYY-MM-DDT03:30:00+00:00&gt;",
                "v": "0.635",
                "q": "E6",
                "e": "&lt;receive&gt;",
                "arc": null
              },
</v>
      </c>
    </row>
    <row r="12" spans="1:16" x14ac:dyDescent="0.25">
      <c r="A12" t="s">
        <v>531</v>
      </c>
      <c r="B12" cm="1">
        <f t="array" aca="1" ref="B12" ca="1">INDIRECT("'[LoadShape.xlsx]" &amp; 'Load Shape Criteria'!$H$4 &amp; " 22'!$L11")</f>
        <v>0.1</v>
      </c>
      <c r="C12" cm="1">
        <f t="array" aca="1" ref="C12" ca="1">INDIRECT("'[LoadShape.xlsx]" &amp; 'Load Shape Criteria'!$H$4 &amp; " 23'!$I$4") * $B$2</f>
        <v>57.599999999999973</v>
      </c>
      <c r="D12">
        <f>'Step 1160-1270'!G$11-10000</f>
        <v>366</v>
      </c>
      <c r="E12" s="3">
        <f t="shared" ca="1" si="0"/>
        <v>0.63541666666666707</v>
      </c>
      <c r="F12" s="3" t="s">
        <v>69</v>
      </c>
      <c r="G12" s="3" t="s">
        <v>70</v>
      </c>
      <c r="I12" s="33" t="str">
        <f t="shared" si="1"/>
        <v/>
      </c>
      <c r="J12" s="33" t="str">
        <f t="shared" si="2"/>
        <v xml:space="preserve">,
</v>
      </c>
      <c r="K12" s="10" t="str">
        <f t="shared" si="3"/>
        <v xml:space="preserve">                "sp": "&lt;effectivedate -9cd YYYY-MM-DDT04:00:00+00:00&gt;",</v>
      </c>
      <c r="L12" t="str">
        <f t="shared" ca="1" si="4"/>
        <v xml:space="preserve">                "v": "0.635",</v>
      </c>
      <c r="M12" t="str">
        <f t="shared" si="5"/>
        <v xml:space="preserve">                "q": "E6",</v>
      </c>
      <c r="N12" t="str">
        <f t="shared" si="6"/>
        <v xml:space="preserve">                "e": "&lt;receive&gt;",</v>
      </c>
      <c r="O12" t="str">
        <f t="shared" si="7"/>
        <v xml:space="preserve">                "arc": null</v>
      </c>
      <c r="P12" s="11" t="str">
        <f t="shared" ca="1" si="8"/>
        <v xml:space="preserve">              {
                "sp": "&lt;effectivedate -9cd YYYY-MM-DDT04:00:00+00:00&gt;",
                "v": "0.635",
                "q": "E6",
                "e": "&lt;receive&gt;",
                "arc": null
              },
</v>
      </c>
    </row>
    <row r="13" spans="1:16" x14ac:dyDescent="0.25">
      <c r="A13" t="s">
        <v>532</v>
      </c>
      <c r="B13" cm="1">
        <f t="array" aca="1" ref="B13" ca="1">INDIRECT("'[LoadShape.xlsx]" &amp; 'Load Shape Criteria'!$H$4 &amp; " 22'!$L12")</f>
        <v>0.1</v>
      </c>
      <c r="C13" cm="1">
        <f t="array" aca="1" ref="C13" ca="1">INDIRECT("'[LoadShape.xlsx]" &amp; 'Load Shape Criteria'!$H$4 &amp; " 23'!$I$4") * $B$2</f>
        <v>57.599999999999973</v>
      </c>
      <c r="D13">
        <f>'Step 1160-1270'!G$11-10000</f>
        <v>366</v>
      </c>
      <c r="E13" s="3">
        <f t="shared" ca="1" si="0"/>
        <v>0.63541666666666707</v>
      </c>
      <c r="F13" s="3" t="s">
        <v>69</v>
      </c>
      <c r="G13" s="3" t="s">
        <v>70</v>
      </c>
      <c r="I13" s="33" t="str">
        <f t="shared" si="1"/>
        <v/>
      </c>
      <c r="J13" s="33" t="str">
        <f t="shared" si="2"/>
        <v xml:space="preserve">,
</v>
      </c>
      <c r="K13" s="10" t="str">
        <f t="shared" si="3"/>
        <v xml:space="preserve">                "sp": "&lt;effectivedate -9cd YYYY-MM-DDT04:30:00+00:00&gt;",</v>
      </c>
      <c r="L13" t="str">
        <f t="shared" ca="1" si="4"/>
        <v xml:space="preserve">                "v": "0.635",</v>
      </c>
      <c r="M13" t="str">
        <f t="shared" si="5"/>
        <v xml:space="preserve">                "q": "E6",</v>
      </c>
      <c r="N13" t="str">
        <f t="shared" si="6"/>
        <v xml:space="preserve">                "e": "&lt;receive&gt;",</v>
      </c>
      <c r="O13" t="str">
        <f t="shared" si="7"/>
        <v xml:space="preserve">                "arc": null</v>
      </c>
      <c r="P13" s="11" t="str">
        <f t="shared" ca="1" si="8"/>
        <v xml:space="preserve">              {
                "sp": "&lt;effectivedate -9cd YYYY-MM-DDT04:30:00+00:00&gt;",
                "v": "0.635",
                "q": "E6",
                "e": "&lt;receive&gt;",
                "arc": null
              },
</v>
      </c>
    </row>
    <row r="14" spans="1:16" x14ac:dyDescent="0.25">
      <c r="A14" t="s">
        <v>533</v>
      </c>
      <c r="B14" cm="1">
        <f t="array" aca="1" ref="B14" ca="1">INDIRECT("'[LoadShape.xlsx]" &amp; 'Load Shape Criteria'!$H$4 &amp; " 22'!$L13")</f>
        <v>0.1</v>
      </c>
      <c r="C14" cm="1">
        <f t="array" aca="1" ref="C14" ca="1">INDIRECT("'[LoadShape.xlsx]" &amp; 'Load Shape Criteria'!$H$4 &amp; " 23'!$I$4") * $B$2</f>
        <v>57.599999999999973</v>
      </c>
      <c r="D14">
        <f>'Step 1160-1270'!G$11-10000</f>
        <v>366</v>
      </c>
      <c r="E14" s="3">
        <f t="shared" ca="1" si="0"/>
        <v>0.63541666666666707</v>
      </c>
      <c r="F14" s="3" t="s">
        <v>69</v>
      </c>
      <c r="G14" s="3" t="s">
        <v>70</v>
      </c>
      <c r="I14" s="33" t="str">
        <f t="shared" si="1"/>
        <v/>
      </c>
      <c r="J14" s="33" t="str">
        <f t="shared" si="2"/>
        <v xml:space="preserve">,
</v>
      </c>
      <c r="K14" s="10" t="str">
        <f t="shared" si="3"/>
        <v xml:space="preserve">                "sp": "&lt;effectivedate -9cd YYYY-MM-DDT05:00:00+00:00&gt;",</v>
      </c>
      <c r="L14" t="str">
        <f t="shared" ca="1" si="4"/>
        <v xml:space="preserve">                "v": "0.635",</v>
      </c>
      <c r="M14" t="str">
        <f t="shared" si="5"/>
        <v xml:space="preserve">                "q": "E6",</v>
      </c>
      <c r="N14" t="str">
        <f t="shared" si="6"/>
        <v xml:space="preserve">                "e": "&lt;receive&gt;",</v>
      </c>
      <c r="O14" t="str">
        <f t="shared" si="7"/>
        <v xml:space="preserve">                "arc": null</v>
      </c>
      <c r="P14" s="11" t="str">
        <f t="shared" ca="1" si="8"/>
        <v xml:space="preserve">              {
                "sp": "&lt;effectivedate -9cd YYYY-MM-DDT05:00:00+00:00&gt;",
                "v": "0.635",
                "q": "E6",
                "e": "&lt;receive&gt;",
                "arc": null
              },
</v>
      </c>
    </row>
    <row r="15" spans="1:16" x14ac:dyDescent="0.25">
      <c r="A15" t="s">
        <v>534</v>
      </c>
      <c r="B15" cm="1">
        <f t="array" aca="1" ref="B15" ca="1">INDIRECT("'[LoadShape.xlsx]" &amp; 'Load Shape Criteria'!$H$4 &amp; " 22'!$L14")</f>
        <v>0.1</v>
      </c>
      <c r="C15" cm="1">
        <f t="array" aca="1" ref="C15" ca="1">INDIRECT("'[LoadShape.xlsx]" &amp; 'Load Shape Criteria'!$H$4 &amp; " 23'!$I$4") * $B$2</f>
        <v>57.599999999999973</v>
      </c>
      <c r="D15">
        <f>'Step 1160-1270'!G$11-10000</f>
        <v>366</v>
      </c>
      <c r="E15" s="3">
        <f t="shared" ca="1" si="0"/>
        <v>0.63541666666666707</v>
      </c>
      <c r="F15" s="3" t="s">
        <v>69</v>
      </c>
      <c r="G15" s="3" t="s">
        <v>70</v>
      </c>
      <c r="I15" s="33" t="str">
        <f t="shared" si="1"/>
        <v/>
      </c>
      <c r="J15" s="33" t="str">
        <f t="shared" si="2"/>
        <v xml:space="preserve">,
</v>
      </c>
      <c r="K15" s="10" t="str">
        <f t="shared" si="3"/>
        <v xml:space="preserve">                "sp": "&lt;effectivedate -9cd YYYY-MM-DDT05:30:00+00:00&gt;",</v>
      </c>
      <c r="L15" t="str">
        <f t="shared" ca="1" si="4"/>
        <v xml:space="preserve">                "v": "0.635",</v>
      </c>
      <c r="M15" t="str">
        <f t="shared" si="5"/>
        <v xml:space="preserve">                "q": "E6",</v>
      </c>
      <c r="N15" t="str">
        <f t="shared" si="6"/>
        <v xml:space="preserve">                "e": "&lt;receive&gt;",</v>
      </c>
      <c r="O15" t="str">
        <f t="shared" si="7"/>
        <v xml:space="preserve">                "arc": null</v>
      </c>
      <c r="P15" s="11" t="str">
        <f t="shared" ca="1" si="8"/>
        <v xml:space="preserve">              {
                "sp": "&lt;effectivedate -9cd YYYY-MM-DDT05:30:00+00:00&gt;",
                "v": "0.635",
                "q": "E6",
                "e": "&lt;receive&gt;",
                "arc": null
              },
</v>
      </c>
    </row>
    <row r="16" spans="1:16" x14ac:dyDescent="0.25">
      <c r="A16" t="s">
        <v>535</v>
      </c>
      <c r="B16" cm="1">
        <f t="array" aca="1" ref="B16" ca="1">INDIRECT("'[LoadShape.xlsx]" &amp; 'Load Shape Criteria'!$H$4 &amp; " 22'!$L15")</f>
        <v>0.1</v>
      </c>
      <c r="C16" cm="1">
        <f t="array" aca="1" ref="C16" ca="1">INDIRECT("'[LoadShape.xlsx]" &amp; 'Load Shape Criteria'!$H$4 &amp; " 23'!$I$4") * $B$2</f>
        <v>57.599999999999973</v>
      </c>
      <c r="D16">
        <f>'Step 1160-1270'!G$11-10000</f>
        <v>366</v>
      </c>
      <c r="E16" s="3">
        <f t="shared" ca="1" si="0"/>
        <v>0.63541666666666707</v>
      </c>
      <c r="F16" s="3" t="s">
        <v>69</v>
      </c>
      <c r="G16" s="3" t="s">
        <v>70</v>
      </c>
      <c r="I16" s="33" t="str">
        <f t="shared" si="1"/>
        <v/>
      </c>
      <c r="J16" s="33" t="str">
        <f t="shared" si="2"/>
        <v xml:space="preserve">,
</v>
      </c>
      <c r="K16" s="10" t="str">
        <f t="shared" si="3"/>
        <v xml:space="preserve">                "sp": "&lt;effectivedate -9cd YYYY-MM-DDT06:00:00+00:00&gt;",</v>
      </c>
      <c r="L16" t="str">
        <f t="shared" ca="1" si="4"/>
        <v xml:space="preserve">                "v": "0.635",</v>
      </c>
      <c r="M16" t="str">
        <f t="shared" si="5"/>
        <v xml:space="preserve">                "q": "E6",</v>
      </c>
      <c r="N16" t="str">
        <f t="shared" si="6"/>
        <v xml:space="preserve">                "e": "&lt;receive&gt;",</v>
      </c>
      <c r="O16" t="str">
        <f t="shared" si="7"/>
        <v xml:space="preserve">                "arc": null</v>
      </c>
      <c r="P16" s="11" t="str">
        <f t="shared" ca="1" si="8"/>
        <v xml:space="preserve">              {
                "sp": "&lt;effectivedate -9cd YYYY-MM-DDT06:00:00+00:00&gt;",
                "v": "0.635",
                "q": "E6",
                "e": "&lt;receive&gt;",
                "arc": null
              },
</v>
      </c>
    </row>
    <row r="17" spans="1:16" x14ac:dyDescent="0.25">
      <c r="A17" t="s">
        <v>536</v>
      </c>
      <c r="B17" cm="1">
        <f t="array" aca="1" ref="B17" ca="1">INDIRECT("'[LoadShape.xlsx]" &amp; 'Load Shape Criteria'!$H$4 &amp; " 22'!$L16")</f>
        <v>0.1</v>
      </c>
      <c r="C17" cm="1">
        <f t="array" aca="1" ref="C17" ca="1">INDIRECT("'[LoadShape.xlsx]" &amp; 'Load Shape Criteria'!$H$4 &amp; " 23'!$I$4") * $B$2</f>
        <v>57.599999999999973</v>
      </c>
      <c r="D17">
        <f>'Step 1160-1270'!G$11-10000</f>
        <v>366</v>
      </c>
      <c r="E17" s="3">
        <f t="shared" ca="1" si="0"/>
        <v>0.63541666666666707</v>
      </c>
      <c r="F17" s="3" t="s">
        <v>69</v>
      </c>
      <c r="G17" s="3" t="s">
        <v>70</v>
      </c>
      <c r="I17" s="33" t="str">
        <f t="shared" si="1"/>
        <v/>
      </c>
      <c r="J17" s="33" t="str">
        <f t="shared" si="2"/>
        <v xml:space="preserve">,
</v>
      </c>
      <c r="K17" s="10" t="str">
        <f t="shared" si="3"/>
        <v xml:space="preserve">                "sp": "&lt;effectivedate -9cd YYYY-MM-DDT06:30:00+00:00&gt;",</v>
      </c>
      <c r="L17" t="str">
        <f t="shared" ca="1" si="4"/>
        <v xml:space="preserve">                "v": "0.635",</v>
      </c>
      <c r="M17" t="str">
        <f t="shared" si="5"/>
        <v xml:space="preserve">                "q": "E6",</v>
      </c>
      <c r="N17" t="str">
        <f t="shared" si="6"/>
        <v xml:space="preserve">                "e": "&lt;receive&gt;",</v>
      </c>
      <c r="O17" t="str">
        <f t="shared" si="7"/>
        <v xml:space="preserve">                "arc": null</v>
      </c>
      <c r="P17" s="11" t="str">
        <f t="shared" ca="1" si="8"/>
        <v xml:space="preserve">              {
                "sp": "&lt;effectivedate -9cd YYYY-MM-DDT06:30:00+00:00&gt;",
                "v": "0.635",
                "q": "E6",
                "e": "&lt;receive&gt;",
                "arc": null
              },
</v>
      </c>
    </row>
    <row r="18" spans="1:16" x14ac:dyDescent="0.25">
      <c r="A18" t="s">
        <v>537</v>
      </c>
      <c r="B18" cm="1">
        <f t="array" aca="1" ref="B18" ca="1">INDIRECT("'[LoadShape.xlsx]" &amp; 'Load Shape Criteria'!$H$4 &amp; " 22'!$L17")</f>
        <v>0.1</v>
      </c>
      <c r="C18" cm="1">
        <f t="array" aca="1" ref="C18" ca="1">INDIRECT("'[LoadShape.xlsx]" &amp; 'Load Shape Criteria'!$H$4 &amp; " 23'!$I$4") * $B$2</f>
        <v>57.599999999999973</v>
      </c>
      <c r="D18">
        <f>'Step 1160-1270'!G$11-10000</f>
        <v>366</v>
      </c>
      <c r="E18" s="3">
        <f t="shared" ca="1" si="0"/>
        <v>0.63541666666666707</v>
      </c>
      <c r="F18" s="3" t="s">
        <v>69</v>
      </c>
      <c r="G18" s="3" t="s">
        <v>70</v>
      </c>
      <c r="I18" s="33" t="str">
        <f t="shared" si="1"/>
        <v/>
      </c>
      <c r="J18" s="33" t="str">
        <f t="shared" si="2"/>
        <v xml:space="preserve">,
</v>
      </c>
      <c r="K18" s="10" t="str">
        <f t="shared" si="3"/>
        <v xml:space="preserve">                "sp": "&lt;effectivedate -9cd YYYY-MM-DDT07:00:00+00:00&gt;",</v>
      </c>
      <c r="L18" t="str">
        <f t="shared" ca="1" si="4"/>
        <v xml:space="preserve">                "v": "0.635",</v>
      </c>
      <c r="M18" t="str">
        <f t="shared" si="5"/>
        <v xml:space="preserve">                "q": "E6",</v>
      </c>
      <c r="N18" t="str">
        <f t="shared" si="6"/>
        <v xml:space="preserve">                "e": "&lt;receive&gt;",</v>
      </c>
      <c r="O18" t="str">
        <f t="shared" si="7"/>
        <v xml:space="preserve">                "arc": null</v>
      </c>
      <c r="P18" s="11" t="str">
        <f t="shared" ca="1" si="8"/>
        <v xml:space="preserve">              {
                "sp": "&lt;effectivedate -9cd YYYY-MM-DDT07:00:00+00:00&gt;",
                "v": "0.635",
                "q": "E6",
                "e": "&lt;receive&gt;",
                "arc": null
              },
</v>
      </c>
    </row>
    <row r="19" spans="1:16" x14ac:dyDescent="0.25">
      <c r="A19" t="s">
        <v>538</v>
      </c>
      <c r="B19" cm="1">
        <f t="array" aca="1" ref="B19" ca="1">INDIRECT("'[LoadShape.xlsx]" &amp; 'Load Shape Criteria'!$H$4 &amp; " 22'!$L18")</f>
        <v>0.1</v>
      </c>
      <c r="C19" cm="1">
        <f t="array" aca="1" ref="C19" ca="1">INDIRECT("'[LoadShape.xlsx]" &amp; 'Load Shape Criteria'!$H$4 &amp; " 23'!$I$4") * $B$2</f>
        <v>57.599999999999973</v>
      </c>
      <c r="D19">
        <f>'Step 1160-1270'!G$11-10000</f>
        <v>366</v>
      </c>
      <c r="E19" s="3">
        <f t="shared" ca="1" si="0"/>
        <v>0.63541666666666707</v>
      </c>
      <c r="F19" s="3" t="s">
        <v>69</v>
      </c>
      <c r="G19" s="3" t="s">
        <v>70</v>
      </c>
      <c r="I19" s="33" t="str">
        <f t="shared" si="1"/>
        <v/>
      </c>
      <c r="J19" s="33" t="str">
        <f t="shared" si="2"/>
        <v xml:space="preserve">,
</v>
      </c>
      <c r="K19" s="10" t="str">
        <f t="shared" si="3"/>
        <v xml:space="preserve">                "sp": "&lt;effectivedate -9cd YYYY-MM-DDT07:30:00+00:00&gt;",</v>
      </c>
      <c r="L19" t="str">
        <f t="shared" ca="1" si="4"/>
        <v xml:space="preserve">                "v": "0.635",</v>
      </c>
      <c r="M19" t="str">
        <f t="shared" si="5"/>
        <v xml:space="preserve">                "q": "E6",</v>
      </c>
      <c r="N19" t="str">
        <f t="shared" si="6"/>
        <v xml:space="preserve">                "e": "&lt;receive&gt;",</v>
      </c>
      <c r="O19" t="str">
        <f t="shared" si="7"/>
        <v xml:space="preserve">                "arc": null</v>
      </c>
      <c r="P19" s="11" t="str">
        <f t="shared" ca="1" si="8"/>
        <v xml:space="preserve">              {
                "sp": "&lt;effectivedate -9cd YYYY-MM-DDT07:30:00+00:00&gt;",
                "v": "0.635",
                "q": "E6",
                "e": "&lt;receive&gt;",
                "arc": null
              },
</v>
      </c>
    </row>
    <row r="20" spans="1:16" x14ac:dyDescent="0.25">
      <c r="A20" t="s">
        <v>539</v>
      </c>
      <c r="B20" cm="1">
        <f t="array" aca="1" ref="B20" ca="1">INDIRECT("'[LoadShape.xlsx]" &amp; 'Load Shape Criteria'!$H$4 &amp; " 22'!$L19")</f>
        <v>0.1</v>
      </c>
      <c r="C20" cm="1">
        <f t="array" aca="1" ref="C20" ca="1">INDIRECT("'[LoadShape.xlsx]" &amp; 'Load Shape Criteria'!$H$4 &amp; " 23'!$I$4") * $B$2</f>
        <v>57.599999999999973</v>
      </c>
      <c r="D20">
        <f>'Step 1160-1270'!G$11-10000</f>
        <v>366</v>
      </c>
      <c r="E20" s="3">
        <f t="shared" ca="1" si="0"/>
        <v>0.63541666666666707</v>
      </c>
      <c r="F20" s="3" t="s">
        <v>69</v>
      </c>
      <c r="G20" s="3" t="s">
        <v>70</v>
      </c>
      <c r="I20" s="33" t="str">
        <f t="shared" si="1"/>
        <v/>
      </c>
      <c r="J20" s="33" t="str">
        <f t="shared" si="2"/>
        <v xml:space="preserve">,
</v>
      </c>
      <c r="K20" s="10" t="str">
        <f t="shared" si="3"/>
        <v xml:space="preserve">                "sp": "&lt;effectivedate -9cd YYYY-MM-DDT08:00:00+00:00&gt;",</v>
      </c>
      <c r="L20" t="str">
        <f t="shared" ca="1" si="4"/>
        <v xml:space="preserve">                "v": "0.635",</v>
      </c>
      <c r="M20" t="str">
        <f t="shared" si="5"/>
        <v xml:space="preserve">                "q": "E6",</v>
      </c>
      <c r="N20" t="str">
        <f t="shared" si="6"/>
        <v xml:space="preserve">                "e": "&lt;receive&gt;",</v>
      </c>
      <c r="O20" t="str">
        <f t="shared" si="7"/>
        <v xml:space="preserve">                "arc": null</v>
      </c>
      <c r="P20" s="11" t="str">
        <f t="shared" ca="1" si="8"/>
        <v xml:space="preserve">              {
                "sp": "&lt;effectivedate -9cd YYYY-MM-DDT08:00:00+00:00&gt;",
                "v": "0.635",
                "q": "E6",
                "e": "&lt;receive&gt;",
                "arc": null
              },
</v>
      </c>
    </row>
    <row r="21" spans="1:16" x14ac:dyDescent="0.25">
      <c r="A21" t="s">
        <v>540</v>
      </c>
      <c r="B21" cm="1">
        <f t="array" aca="1" ref="B21" ca="1">INDIRECT("'[LoadShape.xlsx]" &amp; 'Load Shape Criteria'!$H$4 &amp; " 22'!$L20")</f>
        <v>0.2</v>
      </c>
      <c r="C21" cm="1">
        <f t="array" aca="1" ref="C21" ca="1">INDIRECT("'[LoadShape.xlsx]" &amp; 'Load Shape Criteria'!$H$4 &amp; " 23'!$I$4") * $B$2</f>
        <v>57.599999999999973</v>
      </c>
      <c r="D21">
        <f>'Step 1160-1270'!G$11-10000</f>
        <v>366</v>
      </c>
      <c r="E21" s="3">
        <f t="shared" ca="1" si="0"/>
        <v>1.2708333333333341</v>
      </c>
      <c r="F21" s="3" t="s">
        <v>69</v>
      </c>
      <c r="G21" s="3" t="s">
        <v>70</v>
      </c>
      <c r="I21" s="33" t="str">
        <f t="shared" si="1"/>
        <v/>
      </c>
      <c r="J21" s="33" t="str">
        <f t="shared" si="2"/>
        <v xml:space="preserve">,
</v>
      </c>
      <c r="K21" s="10" t="str">
        <f t="shared" si="3"/>
        <v xml:space="preserve">                "sp": "&lt;effectivedate -9cd YYYY-MM-DDT08:30:00+00:00&gt;",</v>
      </c>
      <c r="L21" t="str">
        <f t="shared" ca="1" si="4"/>
        <v xml:space="preserve">                "v": "1.271",</v>
      </c>
      <c r="M21" t="str">
        <f t="shared" si="5"/>
        <v xml:space="preserve">                "q": "E6",</v>
      </c>
      <c r="N21" t="str">
        <f t="shared" si="6"/>
        <v xml:space="preserve">                "e": "&lt;receive&gt;",</v>
      </c>
      <c r="O21" t="str">
        <f t="shared" si="7"/>
        <v xml:space="preserve">                "arc": null</v>
      </c>
      <c r="P21" s="11" t="str">
        <f t="shared" ca="1" si="8"/>
        <v xml:space="preserve">              {
                "sp": "&lt;effectivedate -9cd YYYY-MM-DDT08:30:00+00:00&gt;",
                "v": "1.271",
                "q": "E6",
                "e": "&lt;receive&gt;",
                "arc": null
              },
</v>
      </c>
    </row>
    <row r="22" spans="1:16" x14ac:dyDescent="0.25">
      <c r="A22" t="s">
        <v>541</v>
      </c>
      <c r="B22" cm="1">
        <f t="array" aca="1" ref="B22" ca="1">INDIRECT("'[LoadShape.xlsx]" &amp; 'Load Shape Criteria'!$H$4 &amp; " 22'!$L21")</f>
        <v>0.2</v>
      </c>
      <c r="C22" cm="1">
        <f t="array" aca="1" ref="C22" ca="1">INDIRECT("'[LoadShape.xlsx]" &amp; 'Load Shape Criteria'!$H$4 &amp; " 23'!$I$4") * $B$2</f>
        <v>57.599999999999973</v>
      </c>
      <c r="D22">
        <f>'Step 1160-1270'!G$11-10000</f>
        <v>366</v>
      </c>
      <c r="E22" s="3">
        <f t="shared" ca="1" si="0"/>
        <v>1.2708333333333341</v>
      </c>
      <c r="F22" s="3" t="s">
        <v>69</v>
      </c>
      <c r="G22" s="3" t="s">
        <v>70</v>
      </c>
      <c r="I22" s="33" t="str">
        <f t="shared" si="1"/>
        <v/>
      </c>
      <c r="J22" s="33" t="str">
        <f t="shared" si="2"/>
        <v xml:space="preserve">,
</v>
      </c>
      <c r="K22" s="10" t="str">
        <f t="shared" si="3"/>
        <v xml:space="preserve">                "sp": "&lt;effectivedate -9cd YYYY-MM-DDT09:00:00+00:00&gt;",</v>
      </c>
      <c r="L22" t="str">
        <f t="shared" ca="1" si="4"/>
        <v xml:space="preserve">                "v": "1.271",</v>
      </c>
      <c r="M22" t="str">
        <f t="shared" si="5"/>
        <v xml:space="preserve">                "q": "E6",</v>
      </c>
      <c r="N22" t="str">
        <f t="shared" si="6"/>
        <v xml:space="preserve">                "e": "&lt;receive&gt;",</v>
      </c>
      <c r="O22" t="str">
        <f t="shared" si="7"/>
        <v xml:space="preserve">                "arc": null</v>
      </c>
      <c r="P22" s="11" t="str">
        <f t="shared" ca="1" si="8"/>
        <v xml:space="preserve">              {
                "sp": "&lt;effectivedate -9cd YYYY-MM-DDT09:00:00+00:00&gt;",
                "v": "1.271",
                "q": "E6",
                "e": "&lt;receive&gt;",
                "arc": null
              },
</v>
      </c>
    </row>
    <row r="23" spans="1:16" x14ac:dyDescent="0.25">
      <c r="A23" t="s">
        <v>542</v>
      </c>
      <c r="B23" cm="1">
        <f t="array" aca="1" ref="B23" ca="1">INDIRECT("'[LoadShape.xlsx]" &amp; 'Load Shape Criteria'!$H$4 &amp; " 22'!$L22")</f>
        <v>0.2</v>
      </c>
      <c r="C23" cm="1">
        <f t="array" aca="1" ref="C23" ca="1">INDIRECT("'[LoadShape.xlsx]" &amp; 'Load Shape Criteria'!$H$4 &amp; " 23'!$I$4") * $B$2</f>
        <v>57.599999999999973</v>
      </c>
      <c r="D23">
        <f>'Step 1160-1270'!G$11-10000</f>
        <v>366</v>
      </c>
      <c r="E23" s="3">
        <f t="shared" ca="1" si="0"/>
        <v>1.2708333333333341</v>
      </c>
      <c r="F23" s="3" t="s">
        <v>69</v>
      </c>
      <c r="G23" s="3" t="s">
        <v>70</v>
      </c>
      <c r="I23" s="33" t="str">
        <f t="shared" si="1"/>
        <v/>
      </c>
      <c r="J23" s="33" t="str">
        <f t="shared" si="2"/>
        <v xml:space="preserve">,
</v>
      </c>
      <c r="K23" s="10" t="str">
        <f t="shared" si="3"/>
        <v xml:space="preserve">                "sp": "&lt;effectivedate -9cd YYYY-MM-DDT09:30:00+00:00&gt;",</v>
      </c>
      <c r="L23" t="str">
        <f t="shared" ca="1" si="4"/>
        <v xml:space="preserve">                "v": "1.271",</v>
      </c>
      <c r="M23" t="str">
        <f t="shared" si="5"/>
        <v xml:space="preserve">                "q": "E6",</v>
      </c>
      <c r="N23" t="str">
        <f t="shared" si="6"/>
        <v xml:space="preserve">                "e": "&lt;receive&gt;",</v>
      </c>
      <c r="O23" t="str">
        <f t="shared" si="7"/>
        <v xml:space="preserve">                "arc": null</v>
      </c>
      <c r="P23" s="11" t="str">
        <f t="shared" ca="1" si="8"/>
        <v xml:space="preserve">              {
                "sp": "&lt;effectivedate -9cd YYYY-MM-DDT09:30:00+00:00&gt;",
                "v": "1.271",
                "q": "E6",
                "e": "&lt;receive&gt;",
                "arc": null
              },
</v>
      </c>
    </row>
    <row r="24" spans="1:16" x14ac:dyDescent="0.25">
      <c r="A24" t="s">
        <v>543</v>
      </c>
      <c r="B24" cm="1">
        <f t="array" aca="1" ref="B24" ca="1">INDIRECT("'[LoadShape.xlsx]" &amp; 'Load Shape Criteria'!$H$4 &amp; " 22'!$L23")</f>
        <v>0.2</v>
      </c>
      <c r="C24" cm="1">
        <f t="array" aca="1" ref="C24" ca="1">INDIRECT("'[LoadShape.xlsx]" &amp; 'Load Shape Criteria'!$H$4 &amp; " 23'!$I$4") * $B$2</f>
        <v>57.599999999999973</v>
      </c>
      <c r="D24">
        <f>'Step 1160-1270'!G$11-10000</f>
        <v>366</v>
      </c>
      <c r="E24" s="3">
        <f t="shared" ca="1" si="0"/>
        <v>1.2708333333333341</v>
      </c>
      <c r="F24" s="3" t="s">
        <v>69</v>
      </c>
      <c r="G24" s="3" t="s">
        <v>70</v>
      </c>
      <c r="I24" s="33" t="str">
        <f t="shared" si="1"/>
        <v/>
      </c>
      <c r="J24" s="33" t="str">
        <f t="shared" si="2"/>
        <v xml:space="preserve">,
</v>
      </c>
      <c r="K24" s="10" t="str">
        <f t="shared" si="3"/>
        <v xml:space="preserve">                "sp": "&lt;effectivedate -9cd YYYY-MM-DDT10:00:00+00:00&gt;",</v>
      </c>
      <c r="L24" t="str">
        <f t="shared" ca="1" si="4"/>
        <v xml:space="preserve">                "v": "1.271",</v>
      </c>
      <c r="M24" t="str">
        <f t="shared" si="5"/>
        <v xml:space="preserve">                "q": "E6",</v>
      </c>
      <c r="N24" t="str">
        <f t="shared" si="6"/>
        <v xml:space="preserve">                "e": "&lt;receive&gt;",</v>
      </c>
      <c r="O24" t="str">
        <f t="shared" si="7"/>
        <v xml:space="preserve">                "arc": null</v>
      </c>
      <c r="P24" s="11" t="str">
        <f t="shared" ca="1" si="8"/>
        <v xml:space="preserve">              {
                "sp": "&lt;effectivedate -9cd YYYY-MM-DDT10:00:00+00:00&gt;",
                "v": "1.271",
                "q": "E6",
                "e": "&lt;receive&gt;",
                "arc": null
              },
</v>
      </c>
    </row>
    <row r="25" spans="1:16" x14ac:dyDescent="0.25">
      <c r="A25" t="s">
        <v>544</v>
      </c>
      <c r="B25" cm="1">
        <f t="array" aca="1" ref="B25" ca="1">INDIRECT("'[LoadShape.xlsx]" &amp; 'Load Shape Criteria'!$H$4 &amp; " 22'!$L24")</f>
        <v>0.2</v>
      </c>
      <c r="C25" cm="1">
        <f t="array" aca="1" ref="C25" ca="1">INDIRECT("'[LoadShape.xlsx]" &amp; 'Load Shape Criteria'!$H$4 &amp; " 23'!$I$4") * $B$2</f>
        <v>57.599999999999973</v>
      </c>
      <c r="D25">
        <f>'Step 1160-1270'!G$11-10000</f>
        <v>366</v>
      </c>
      <c r="E25" s="3">
        <f t="shared" ca="1" si="0"/>
        <v>1.2708333333333341</v>
      </c>
      <c r="F25" s="3" t="s">
        <v>69</v>
      </c>
      <c r="G25" s="3" t="s">
        <v>70</v>
      </c>
      <c r="I25" s="33" t="str">
        <f t="shared" si="1"/>
        <v/>
      </c>
      <c r="J25" s="33" t="str">
        <f t="shared" si="2"/>
        <v xml:space="preserve">,
</v>
      </c>
      <c r="K25" s="10" t="str">
        <f t="shared" si="3"/>
        <v xml:space="preserve">                "sp": "&lt;effectivedate -9cd YYYY-MM-DDT10:30:00+00:00&gt;",</v>
      </c>
      <c r="L25" t="str">
        <f t="shared" ca="1" si="4"/>
        <v xml:space="preserve">                "v": "1.271",</v>
      </c>
      <c r="M25" t="str">
        <f t="shared" si="5"/>
        <v xml:space="preserve">                "q": "E6",</v>
      </c>
      <c r="N25" t="str">
        <f t="shared" si="6"/>
        <v xml:space="preserve">                "e": "&lt;receive&gt;",</v>
      </c>
      <c r="O25" t="str">
        <f t="shared" si="7"/>
        <v xml:space="preserve">                "arc": null</v>
      </c>
      <c r="P25" s="11" t="str">
        <f t="shared" ca="1" si="8"/>
        <v xml:space="preserve">              {
                "sp": "&lt;effectivedate -9cd YYYY-MM-DDT10:30:00+00:00&gt;",
                "v": "1.271",
                "q": "E6",
                "e": "&lt;receive&gt;",
                "arc": null
              },
</v>
      </c>
    </row>
    <row r="26" spans="1:16" x14ac:dyDescent="0.25">
      <c r="A26" t="s">
        <v>545</v>
      </c>
      <c r="B26" cm="1">
        <f t="array" aca="1" ref="B26" ca="1">INDIRECT("'[LoadShape.xlsx]" &amp; 'Load Shape Criteria'!$H$4 &amp; " 22'!$L25")</f>
        <v>0.2</v>
      </c>
      <c r="C26" cm="1">
        <f t="array" aca="1" ref="C26" ca="1">INDIRECT("'[LoadShape.xlsx]" &amp; 'Load Shape Criteria'!$H$4 &amp; " 23'!$I$4") * $B$2</f>
        <v>57.599999999999973</v>
      </c>
      <c r="D26">
        <f>'Step 1160-1270'!G$11-10000</f>
        <v>366</v>
      </c>
      <c r="E26" s="3">
        <f t="shared" ca="1" si="0"/>
        <v>1.2708333333333341</v>
      </c>
      <c r="F26" s="3" t="s">
        <v>69</v>
      </c>
      <c r="G26" s="3" t="s">
        <v>70</v>
      </c>
      <c r="I26" s="33" t="str">
        <f t="shared" si="1"/>
        <v/>
      </c>
      <c r="J26" s="33" t="str">
        <f t="shared" si="2"/>
        <v xml:space="preserve">,
</v>
      </c>
      <c r="K26" s="10" t="str">
        <f t="shared" si="3"/>
        <v xml:space="preserve">                "sp": "&lt;effectivedate -9cd YYYY-MM-DDT11:00:00+00:00&gt;",</v>
      </c>
      <c r="L26" t="str">
        <f t="shared" ca="1" si="4"/>
        <v xml:space="preserve">                "v": "1.271",</v>
      </c>
      <c r="M26" t="str">
        <f t="shared" si="5"/>
        <v xml:space="preserve">                "q": "E6",</v>
      </c>
      <c r="N26" t="str">
        <f t="shared" si="6"/>
        <v xml:space="preserve">                "e": "&lt;receive&gt;",</v>
      </c>
      <c r="O26" t="str">
        <f t="shared" si="7"/>
        <v xml:space="preserve">                "arc": null</v>
      </c>
      <c r="P26" s="11" t="str">
        <f t="shared" ca="1" si="8"/>
        <v xml:space="preserve">              {
                "sp": "&lt;effectivedate -9cd YYYY-MM-DDT11:00:00+00:00&gt;",
                "v": "1.271",
                "q": "E6",
                "e": "&lt;receive&gt;",
                "arc": null
              },
</v>
      </c>
    </row>
    <row r="27" spans="1:16" x14ac:dyDescent="0.25">
      <c r="A27" t="s">
        <v>546</v>
      </c>
      <c r="B27" cm="1">
        <f t="array" aca="1" ref="B27" ca="1">INDIRECT("'[LoadShape.xlsx]" &amp; 'Load Shape Criteria'!$H$4 &amp; " 22'!$L26")</f>
        <v>0.2</v>
      </c>
      <c r="C27" cm="1">
        <f t="array" aca="1" ref="C27" ca="1">INDIRECT("'[LoadShape.xlsx]" &amp; 'Load Shape Criteria'!$H$4 &amp; " 23'!$I$4") * $B$2</f>
        <v>57.599999999999973</v>
      </c>
      <c r="D27">
        <f>'Step 1160-1270'!G$11-10000</f>
        <v>366</v>
      </c>
      <c r="E27" s="3">
        <f t="shared" ca="1" si="0"/>
        <v>1.2708333333333341</v>
      </c>
      <c r="F27" s="3" t="s">
        <v>69</v>
      </c>
      <c r="G27" s="3" t="s">
        <v>70</v>
      </c>
      <c r="I27" s="33" t="str">
        <f t="shared" si="1"/>
        <v/>
      </c>
      <c r="J27" s="33" t="str">
        <f t="shared" si="2"/>
        <v xml:space="preserve">,
</v>
      </c>
      <c r="K27" s="10" t="str">
        <f t="shared" si="3"/>
        <v xml:space="preserve">                "sp": "&lt;effectivedate -9cd YYYY-MM-DDT11:30:00+00:00&gt;",</v>
      </c>
      <c r="L27" t="str">
        <f t="shared" ca="1" si="4"/>
        <v xml:space="preserve">                "v": "1.271",</v>
      </c>
      <c r="M27" t="str">
        <f t="shared" si="5"/>
        <v xml:space="preserve">                "q": "E6",</v>
      </c>
      <c r="N27" t="str">
        <f t="shared" si="6"/>
        <v xml:space="preserve">                "e": "&lt;receive&gt;",</v>
      </c>
      <c r="O27" t="str">
        <f t="shared" si="7"/>
        <v xml:space="preserve">                "arc": null</v>
      </c>
      <c r="P27" s="11" t="str">
        <f t="shared" ca="1" si="8"/>
        <v xml:space="preserve">              {
                "sp": "&lt;effectivedate -9cd YYYY-MM-DDT11:30:00+00:00&gt;",
                "v": "1.271",
                "q": "E6",
                "e": "&lt;receive&gt;",
                "arc": null
              },
</v>
      </c>
    </row>
    <row r="28" spans="1:16" x14ac:dyDescent="0.25">
      <c r="A28" t="s">
        <v>547</v>
      </c>
      <c r="B28" cm="1">
        <f t="array" aca="1" ref="B28" ca="1">INDIRECT("'[LoadShape.xlsx]" &amp; 'Load Shape Criteria'!$H$4 &amp; " 22'!$L27")</f>
        <v>0.2</v>
      </c>
      <c r="C28" cm="1">
        <f t="array" aca="1" ref="C28" ca="1">INDIRECT("'[LoadShape.xlsx]" &amp; 'Load Shape Criteria'!$H$4 &amp; " 23'!$I$4") * $B$2</f>
        <v>57.599999999999973</v>
      </c>
      <c r="D28">
        <f>'Step 1160-1270'!G$11-10000</f>
        <v>366</v>
      </c>
      <c r="E28" s="3">
        <f t="shared" ca="1" si="0"/>
        <v>1.2708333333333341</v>
      </c>
      <c r="F28" s="3" t="s">
        <v>69</v>
      </c>
      <c r="G28" s="3" t="s">
        <v>70</v>
      </c>
      <c r="I28" s="33" t="str">
        <f t="shared" si="1"/>
        <v/>
      </c>
      <c r="J28" s="33" t="str">
        <f t="shared" si="2"/>
        <v xml:space="preserve">,
</v>
      </c>
      <c r="K28" s="10" t="str">
        <f t="shared" si="3"/>
        <v xml:space="preserve">                "sp": "&lt;effectivedate -9cd YYYY-MM-DDT12:00:00+00:00&gt;",</v>
      </c>
      <c r="L28" t="str">
        <f t="shared" ca="1" si="4"/>
        <v xml:space="preserve">                "v": "1.271",</v>
      </c>
      <c r="M28" t="str">
        <f t="shared" si="5"/>
        <v xml:space="preserve">                "q": "E6",</v>
      </c>
      <c r="N28" t="str">
        <f t="shared" si="6"/>
        <v xml:space="preserve">                "e": "&lt;receive&gt;",</v>
      </c>
      <c r="O28" t="str">
        <f t="shared" si="7"/>
        <v xml:space="preserve">                "arc": null</v>
      </c>
      <c r="P28" s="11" t="str">
        <f t="shared" ca="1" si="8"/>
        <v xml:space="preserve">              {
                "sp": "&lt;effectivedate -9cd YYYY-MM-DDT12:00:00+00:00&gt;",
                "v": "1.271",
                "q": "E6",
                "e": "&lt;receive&gt;",
                "arc": null
              },
</v>
      </c>
    </row>
    <row r="29" spans="1:16" x14ac:dyDescent="0.25">
      <c r="A29" t="s">
        <v>548</v>
      </c>
      <c r="B29" cm="1">
        <f t="array" aca="1" ref="B29" ca="1">INDIRECT("'[LoadShape.xlsx]" &amp; 'Load Shape Criteria'!$H$4 &amp; " 22'!$L28")</f>
        <v>0.2</v>
      </c>
      <c r="C29" cm="1">
        <f t="array" aca="1" ref="C29" ca="1">INDIRECT("'[LoadShape.xlsx]" &amp; 'Load Shape Criteria'!$H$4 &amp; " 23'!$I$4") * $B$2</f>
        <v>57.599999999999973</v>
      </c>
      <c r="D29">
        <f>'Step 1160-1270'!G$11-10000</f>
        <v>366</v>
      </c>
      <c r="E29" s="3">
        <f t="shared" ca="1" si="0"/>
        <v>1.2708333333333341</v>
      </c>
      <c r="F29" s="3" t="s">
        <v>69</v>
      </c>
      <c r="G29" s="3" t="s">
        <v>70</v>
      </c>
      <c r="I29" s="33" t="str">
        <f t="shared" si="1"/>
        <v/>
      </c>
      <c r="J29" s="33" t="str">
        <f t="shared" si="2"/>
        <v xml:space="preserve">,
</v>
      </c>
      <c r="K29" s="10" t="str">
        <f t="shared" si="3"/>
        <v xml:space="preserve">                "sp": "&lt;effectivedate -9cd YYYY-MM-DDT12:30:00+00:00&gt;",</v>
      </c>
      <c r="L29" t="str">
        <f t="shared" ca="1" si="4"/>
        <v xml:space="preserve">                "v": "1.271",</v>
      </c>
      <c r="M29" t="str">
        <f t="shared" si="5"/>
        <v xml:space="preserve">                "q": "E6",</v>
      </c>
      <c r="N29" t="str">
        <f t="shared" si="6"/>
        <v xml:space="preserve">                "e": "&lt;receive&gt;",</v>
      </c>
      <c r="O29" t="str">
        <f t="shared" si="7"/>
        <v xml:space="preserve">                "arc": null</v>
      </c>
      <c r="P29" s="11" t="str">
        <f t="shared" ca="1" si="8"/>
        <v xml:space="preserve">              {
                "sp": "&lt;effectivedate -9cd YYYY-MM-DDT12:30:00+00:00&gt;",
                "v": "1.271",
                "q": "E6",
                "e": "&lt;receive&gt;",
                "arc": null
              },
</v>
      </c>
    </row>
    <row r="30" spans="1:16" x14ac:dyDescent="0.25">
      <c r="A30" t="s">
        <v>549</v>
      </c>
      <c r="B30" cm="1">
        <f t="array" aca="1" ref="B30" ca="1">INDIRECT("'[LoadShape.xlsx]" &amp; 'Load Shape Criteria'!$H$4 &amp; " 22'!$L29")</f>
        <v>0.2</v>
      </c>
      <c r="C30" cm="1">
        <f t="array" aca="1" ref="C30" ca="1">INDIRECT("'[LoadShape.xlsx]" &amp; 'Load Shape Criteria'!$H$4 &amp; " 23'!$I$4") * $B$2</f>
        <v>57.599999999999973</v>
      </c>
      <c r="D30">
        <f>'Step 1160-1270'!G$11-10000</f>
        <v>366</v>
      </c>
      <c r="E30" s="3">
        <f t="shared" ca="1" si="0"/>
        <v>1.2708333333333341</v>
      </c>
      <c r="F30" s="3" t="s">
        <v>69</v>
      </c>
      <c r="G30" s="3" t="s">
        <v>70</v>
      </c>
      <c r="I30" s="33" t="str">
        <f t="shared" si="1"/>
        <v/>
      </c>
      <c r="J30" s="33" t="str">
        <f t="shared" si="2"/>
        <v xml:space="preserve">,
</v>
      </c>
      <c r="K30" s="10" t="str">
        <f t="shared" si="3"/>
        <v xml:space="preserve">                "sp": "&lt;effectivedate -9cd YYYY-MM-DDT13:00:00+00:00&gt;",</v>
      </c>
      <c r="L30" t="str">
        <f t="shared" ca="1" si="4"/>
        <v xml:space="preserve">                "v": "1.271",</v>
      </c>
      <c r="M30" t="str">
        <f t="shared" si="5"/>
        <v xml:space="preserve">                "q": "E6",</v>
      </c>
      <c r="N30" t="str">
        <f t="shared" si="6"/>
        <v xml:space="preserve">                "e": "&lt;receive&gt;",</v>
      </c>
      <c r="O30" t="str">
        <f t="shared" si="7"/>
        <v xml:space="preserve">                "arc": null</v>
      </c>
      <c r="P30" s="11" t="str">
        <f t="shared" ca="1" si="8"/>
        <v xml:space="preserve">              {
                "sp": "&lt;effectivedate -9cd YYYY-MM-DDT13:00:00+00:00&gt;",
                "v": "1.271",
                "q": "E6",
                "e": "&lt;receive&gt;",
                "arc": null
              },
</v>
      </c>
    </row>
    <row r="31" spans="1:16" x14ac:dyDescent="0.25">
      <c r="A31" t="s">
        <v>550</v>
      </c>
      <c r="B31" cm="1">
        <f t="array" aca="1" ref="B31" ca="1">INDIRECT("'[LoadShape.xlsx]" &amp; 'Load Shape Criteria'!$H$4 &amp; " 22'!$L30")</f>
        <v>0.2</v>
      </c>
      <c r="C31" cm="1">
        <f t="array" aca="1" ref="C31" ca="1">INDIRECT("'[LoadShape.xlsx]" &amp; 'Load Shape Criteria'!$H$4 &amp; " 23'!$I$4") * $B$2</f>
        <v>57.599999999999973</v>
      </c>
      <c r="D31">
        <f>'Step 1160-1270'!G$11-10000</f>
        <v>366</v>
      </c>
      <c r="E31" s="3">
        <f t="shared" ca="1" si="0"/>
        <v>1.2708333333333341</v>
      </c>
      <c r="F31" s="3" t="s">
        <v>69</v>
      </c>
      <c r="G31" s="3" t="s">
        <v>70</v>
      </c>
      <c r="I31" s="33" t="str">
        <f t="shared" si="1"/>
        <v/>
      </c>
      <c r="J31" s="33" t="str">
        <f t="shared" si="2"/>
        <v xml:space="preserve">,
</v>
      </c>
      <c r="K31" s="10" t="str">
        <f t="shared" si="3"/>
        <v xml:space="preserve">                "sp": "&lt;effectivedate -9cd YYYY-MM-DDT13:30:00+00:00&gt;",</v>
      </c>
      <c r="L31" t="str">
        <f t="shared" ca="1" si="4"/>
        <v xml:space="preserve">                "v": "1.271",</v>
      </c>
      <c r="M31" t="str">
        <f t="shared" si="5"/>
        <v xml:space="preserve">                "q": "E6",</v>
      </c>
      <c r="N31" t="str">
        <f t="shared" si="6"/>
        <v xml:space="preserve">                "e": "&lt;receive&gt;",</v>
      </c>
      <c r="O31" t="str">
        <f t="shared" si="7"/>
        <v xml:space="preserve">                "arc": null</v>
      </c>
      <c r="P31" s="11" t="str">
        <f t="shared" ca="1" si="8"/>
        <v xml:space="preserve">              {
                "sp": "&lt;effectivedate -9cd YYYY-MM-DDT13:30:00+00:00&gt;",
                "v": "1.271",
                "q": "E6",
                "e": "&lt;receive&gt;",
                "arc": null
              },
</v>
      </c>
    </row>
    <row r="32" spans="1:16" x14ac:dyDescent="0.25">
      <c r="A32" t="s">
        <v>551</v>
      </c>
      <c r="B32" cm="1">
        <f t="array" aca="1" ref="B32" ca="1">INDIRECT("'[LoadShape.xlsx]" &amp; 'Load Shape Criteria'!$H$4 &amp; " 22'!$L31")</f>
        <v>0.2</v>
      </c>
      <c r="C32" cm="1">
        <f t="array" aca="1" ref="C32" ca="1">INDIRECT("'[LoadShape.xlsx]" &amp; 'Load Shape Criteria'!$H$4 &amp; " 23'!$I$4") * $B$2</f>
        <v>57.599999999999973</v>
      </c>
      <c r="D32">
        <f>'Step 1160-1270'!G$11-10000</f>
        <v>366</v>
      </c>
      <c r="E32" s="3">
        <f t="shared" ca="1" si="0"/>
        <v>1.2708333333333341</v>
      </c>
      <c r="F32" s="3" t="s">
        <v>69</v>
      </c>
      <c r="G32" s="3" t="s">
        <v>70</v>
      </c>
      <c r="I32" s="33" t="str">
        <f t="shared" si="1"/>
        <v/>
      </c>
      <c r="J32" s="33" t="str">
        <f t="shared" si="2"/>
        <v xml:space="preserve">,
</v>
      </c>
      <c r="K32" s="10" t="str">
        <f t="shared" si="3"/>
        <v xml:space="preserve">                "sp": "&lt;effectivedate -9cd YYYY-MM-DDT14:00:00+00:00&gt;",</v>
      </c>
      <c r="L32" t="str">
        <f t="shared" ca="1" si="4"/>
        <v xml:space="preserve">                "v": "1.271",</v>
      </c>
      <c r="M32" t="str">
        <f t="shared" si="5"/>
        <v xml:space="preserve">                "q": "E6",</v>
      </c>
      <c r="N32" t="str">
        <f t="shared" si="6"/>
        <v xml:space="preserve">                "e": "&lt;receive&gt;",</v>
      </c>
      <c r="O32" t="str">
        <f t="shared" si="7"/>
        <v xml:space="preserve">                "arc": null</v>
      </c>
      <c r="P32" s="11" t="str">
        <f t="shared" ca="1" si="8"/>
        <v xml:space="preserve">              {
                "sp": "&lt;effectivedate -9cd YYYY-MM-DDT14:00:00+00:00&gt;",
                "v": "1.271",
                "q": "E6",
                "e": "&lt;receive&gt;",
                "arc": null
              },
</v>
      </c>
    </row>
    <row r="33" spans="1:16" x14ac:dyDescent="0.25">
      <c r="A33" t="s">
        <v>552</v>
      </c>
      <c r="B33" cm="1">
        <f t="array" aca="1" ref="B33" ca="1">INDIRECT("'[LoadShape.xlsx]" &amp; 'Load Shape Criteria'!$H$4 &amp; " 22'!$L32")</f>
        <v>0.2</v>
      </c>
      <c r="C33" cm="1">
        <f t="array" aca="1" ref="C33" ca="1">INDIRECT("'[LoadShape.xlsx]" &amp; 'Load Shape Criteria'!$H$4 &amp; " 23'!$I$4") * $B$2</f>
        <v>57.599999999999973</v>
      </c>
      <c r="D33">
        <f>'Step 1160-1270'!G$11-10000</f>
        <v>366</v>
      </c>
      <c r="E33" s="3">
        <f t="shared" ca="1" si="0"/>
        <v>1.2708333333333341</v>
      </c>
      <c r="F33" s="3" t="s">
        <v>69</v>
      </c>
      <c r="G33" s="3" t="s">
        <v>70</v>
      </c>
      <c r="I33" s="33" t="str">
        <f t="shared" si="1"/>
        <v/>
      </c>
      <c r="J33" s="33" t="str">
        <f t="shared" si="2"/>
        <v xml:space="preserve">,
</v>
      </c>
      <c r="K33" s="10" t="str">
        <f t="shared" si="3"/>
        <v xml:space="preserve">                "sp": "&lt;effectivedate -9cd YYYY-MM-DDT14:30:00+00:00&gt;",</v>
      </c>
      <c r="L33" t="str">
        <f t="shared" ca="1" si="4"/>
        <v xml:space="preserve">                "v": "1.271",</v>
      </c>
      <c r="M33" t="str">
        <f t="shared" si="5"/>
        <v xml:space="preserve">                "q": "E6",</v>
      </c>
      <c r="N33" t="str">
        <f t="shared" si="6"/>
        <v xml:space="preserve">                "e": "&lt;receive&gt;",</v>
      </c>
      <c r="O33" t="str">
        <f t="shared" si="7"/>
        <v xml:space="preserve">                "arc": null</v>
      </c>
      <c r="P33" s="11" t="str">
        <f t="shared" ca="1" si="8"/>
        <v xml:space="preserve">              {
                "sp": "&lt;effectivedate -9cd YYYY-MM-DDT14:30:00+00:00&gt;",
                "v": "1.271",
                "q": "E6",
                "e": "&lt;receive&gt;",
                "arc": null
              },
</v>
      </c>
    </row>
    <row r="34" spans="1:16" x14ac:dyDescent="0.25">
      <c r="A34" t="s">
        <v>553</v>
      </c>
      <c r="B34" cm="1">
        <f t="array" aca="1" ref="B34" ca="1">INDIRECT("'[LoadShape.xlsx]" &amp; 'Load Shape Criteria'!$H$4 &amp; " 22'!$L33")</f>
        <v>0.2</v>
      </c>
      <c r="C34" cm="1">
        <f t="array" aca="1" ref="C34" ca="1">INDIRECT("'[LoadShape.xlsx]" &amp; 'Load Shape Criteria'!$H$4 &amp; " 23'!$I$4") * $B$2</f>
        <v>57.599999999999973</v>
      </c>
      <c r="D34">
        <f>'Step 1160-1270'!G$11-10000</f>
        <v>366</v>
      </c>
      <c r="E34" s="3">
        <f t="shared" ca="1" si="0"/>
        <v>1.2708333333333341</v>
      </c>
      <c r="F34" s="3" t="s">
        <v>69</v>
      </c>
      <c r="G34" s="3" t="s">
        <v>70</v>
      </c>
      <c r="I34" s="33" t="str">
        <f t="shared" si="1"/>
        <v/>
      </c>
      <c r="J34" s="33" t="str">
        <f t="shared" si="2"/>
        <v xml:space="preserve">,
</v>
      </c>
      <c r="K34" s="10" t="str">
        <f t="shared" si="3"/>
        <v xml:space="preserve">                "sp": "&lt;effectivedate -9cd YYYY-MM-DDT15:00:00+00:00&gt;",</v>
      </c>
      <c r="L34" t="str">
        <f t="shared" ca="1" si="4"/>
        <v xml:space="preserve">                "v": "1.271",</v>
      </c>
      <c r="M34" t="str">
        <f t="shared" si="5"/>
        <v xml:space="preserve">                "q": "E6",</v>
      </c>
      <c r="N34" t="str">
        <f t="shared" si="6"/>
        <v xml:space="preserve">                "e": "&lt;receive&gt;",</v>
      </c>
      <c r="O34" t="str">
        <f t="shared" si="7"/>
        <v xml:space="preserve">                "arc": null</v>
      </c>
      <c r="P34" s="11" t="str">
        <f t="shared" ca="1" si="8"/>
        <v xml:space="preserve">              {
                "sp": "&lt;effectivedate -9cd YYYY-MM-DDT15:00:00+00:00&gt;",
                "v": "1.271",
                "q": "E6",
                "e": "&lt;receive&gt;",
                "arc": null
              },
</v>
      </c>
    </row>
    <row r="35" spans="1:16" x14ac:dyDescent="0.25">
      <c r="A35" t="s">
        <v>554</v>
      </c>
      <c r="B35" cm="1">
        <f t="array" aca="1" ref="B35" ca="1">INDIRECT("'[LoadShape.xlsx]" &amp; 'Load Shape Criteria'!$H$4 &amp; " 22'!$L34")</f>
        <v>0.2</v>
      </c>
      <c r="C35" cm="1">
        <f t="array" aca="1" ref="C35" ca="1">INDIRECT("'[LoadShape.xlsx]" &amp; 'Load Shape Criteria'!$H$4 &amp; " 23'!$I$4") * $B$2</f>
        <v>57.599999999999973</v>
      </c>
      <c r="D35">
        <f>'Step 1160-1270'!G$11-10000</f>
        <v>366</v>
      </c>
      <c r="E35" s="3">
        <f t="shared" ca="1" si="0"/>
        <v>1.2708333333333341</v>
      </c>
      <c r="F35" s="3" t="s">
        <v>69</v>
      </c>
      <c r="G35" s="3" t="s">
        <v>70</v>
      </c>
      <c r="I35" s="33" t="str">
        <f t="shared" si="1"/>
        <v/>
      </c>
      <c r="J35" s="33" t="str">
        <f t="shared" si="2"/>
        <v xml:space="preserve">,
</v>
      </c>
      <c r="K35" s="10" t="str">
        <f t="shared" si="3"/>
        <v xml:space="preserve">                "sp": "&lt;effectivedate -9cd YYYY-MM-DDT15:30:00+00:00&gt;",</v>
      </c>
      <c r="L35" t="str">
        <f t="shared" ca="1" si="4"/>
        <v xml:space="preserve">                "v": "1.271",</v>
      </c>
      <c r="M35" t="str">
        <f t="shared" si="5"/>
        <v xml:space="preserve">                "q": "E6",</v>
      </c>
      <c r="N35" t="str">
        <f t="shared" si="6"/>
        <v xml:space="preserve">                "e": "&lt;receive&gt;",</v>
      </c>
      <c r="O35" t="str">
        <f t="shared" si="7"/>
        <v xml:space="preserve">                "arc": null</v>
      </c>
      <c r="P35" s="11" t="str">
        <f t="shared" ca="1" si="8"/>
        <v xml:space="preserve">              {
                "sp": "&lt;effectivedate -9cd YYYY-MM-DDT15:30:00+00:00&gt;",
                "v": "1.271",
                "q": "E6",
                "e": "&lt;receive&gt;",
                "arc": null
              },
</v>
      </c>
    </row>
    <row r="36" spans="1:16" x14ac:dyDescent="0.25">
      <c r="A36" t="s">
        <v>555</v>
      </c>
      <c r="B36" cm="1">
        <f t="array" aca="1" ref="B36" ca="1">INDIRECT("'[LoadShape.xlsx]" &amp; 'Load Shape Criteria'!$H$4 &amp; " 22'!$L35")</f>
        <v>0.2</v>
      </c>
      <c r="C36" cm="1">
        <f t="array" aca="1" ref="C36" ca="1">INDIRECT("'[LoadShape.xlsx]" &amp; 'Load Shape Criteria'!$H$4 &amp; " 23'!$I$4") * $B$2</f>
        <v>57.599999999999973</v>
      </c>
      <c r="D36">
        <f>'Step 1160-1270'!G$11-10000</f>
        <v>366</v>
      </c>
      <c r="E36" s="3">
        <f t="shared" ca="1" si="0"/>
        <v>1.2708333333333341</v>
      </c>
      <c r="F36" s="3" t="s">
        <v>69</v>
      </c>
      <c r="G36" s="3" t="s">
        <v>70</v>
      </c>
      <c r="I36" s="33" t="str">
        <f t="shared" si="1"/>
        <v/>
      </c>
      <c r="J36" s="33" t="str">
        <f t="shared" si="2"/>
        <v xml:space="preserve">,
</v>
      </c>
      <c r="K36" s="10" t="str">
        <f t="shared" si="3"/>
        <v xml:space="preserve">                "sp": "&lt;effectivedate -9cd YYYY-MM-DDT16:00:00+00:00&gt;",</v>
      </c>
      <c r="L36" t="str">
        <f t="shared" ca="1" si="4"/>
        <v xml:space="preserve">                "v": "1.271",</v>
      </c>
      <c r="M36" t="str">
        <f t="shared" si="5"/>
        <v xml:space="preserve">                "q": "E6",</v>
      </c>
      <c r="N36" t="str">
        <f t="shared" si="6"/>
        <v xml:space="preserve">                "e": "&lt;receive&gt;",</v>
      </c>
      <c r="O36" t="str">
        <f t="shared" si="7"/>
        <v xml:space="preserve">                "arc": null</v>
      </c>
      <c r="P36" s="11" t="str">
        <f t="shared" ca="1" si="8"/>
        <v xml:space="preserve">              {
                "sp": "&lt;effectivedate -9cd YYYY-MM-DDT16:00:00+00:00&gt;",
                "v": "1.271",
                "q": "E6",
                "e": "&lt;receive&gt;",
                "arc": null
              },
</v>
      </c>
    </row>
    <row r="37" spans="1:16" x14ac:dyDescent="0.25">
      <c r="A37" t="s">
        <v>556</v>
      </c>
      <c r="B37" cm="1">
        <f t="array" aca="1" ref="B37" ca="1">INDIRECT("'[LoadShape.xlsx]" &amp; 'Load Shape Criteria'!$H$4 &amp; " 22'!$L36")</f>
        <v>0.1</v>
      </c>
      <c r="C37" cm="1">
        <f t="array" aca="1" ref="C37" ca="1">INDIRECT("'[LoadShape.xlsx]" &amp; 'Load Shape Criteria'!$H$4 &amp; " 23'!$I$4") * $B$2</f>
        <v>57.599999999999973</v>
      </c>
      <c r="D37">
        <f>'Step 1160-1270'!G$11-10000</f>
        <v>366</v>
      </c>
      <c r="E37" s="3">
        <f t="shared" ca="1" si="0"/>
        <v>0.63541666666666707</v>
      </c>
      <c r="F37" s="3" t="s">
        <v>69</v>
      </c>
      <c r="G37" s="3" t="s">
        <v>70</v>
      </c>
      <c r="I37" s="33" t="str">
        <f t="shared" si="1"/>
        <v/>
      </c>
      <c r="J37" s="33" t="str">
        <f t="shared" si="2"/>
        <v xml:space="preserve">,
</v>
      </c>
      <c r="K37" s="10" t="str">
        <f t="shared" si="3"/>
        <v xml:space="preserve">                "sp": "&lt;effectivedate -9cd YYYY-MM-DDT16:30:00+00:00&gt;",</v>
      </c>
      <c r="L37" t="str">
        <f t="shared" ca="1" si="4"/>
        <v xml:space="preserve">                "v": "0.635",</v>
      </c>
      <c r="M37" t="str">
        <f t="shared" si="5"/>
        <v xml:space="preserve">                "q": "E6",</v>
      </c>
      <c r="N37" t="str">
        <f t="shared" si="6"/>
        <v xml:space="preserve">                "e": "&lt;receive&gt;",</v>
      </c>
      <c r="O37" t="str">
        <f t="shared" si="7"/>
        <v xml:space="preserve">                "arc": null</v>
      </c>
      <c r="P37" s="11" t="str">
        <f t="shared" ca="1" si="8"/>
        <v xml:space="preserve">              {
                "sp": "&lt;effectivedate -9cd YYYY-MM-DDT16:30:00+00:00&gt;",
                "v": "0.635",
                "q": "E6",
                "e": "&lt;receive&gt;",
                "arc": null
              },
</v>
      </c>
    </row>
    <row r="38" spans="1:16" x14ac:dyDescent="0.25">
      <c r="A38" t="s">
        <v>557</v>
      </c>
      <c r="B38" cm="1">
        <f t="array" aca="1" ref="B38" ca="1">INDIRECT("'[LoadShape.xlsx]" &amp; 'Load Shape Criteria'!$H$4 &amp; " 22'!$L37")</f>
        <v>0.1</v>
      </c>
      <c r="C38" cm="1">
        <f t="array" aca="1" ref="C38" ca="1">INDIRECT("'[LoadShape.xlsx]" &amp; 'Load Shape Criteria'!$H$4 &amp; " 23'!$I$4") * $B$2</f>
        <v>57.599999999999973</v>
      </c>
      <c r="D38">
        <f>'Step 1160-1270'!G$11-10000</f>
        <v>366</v>
      </c>
      <c r="E38" s="3">
        <f t="shared" ca="1" si="0"/>
        <v>0.63541666666666707</v>
      </c>
      <c r="F38" s="3" t="s">
        <v>69</v>
      </c>
      <c r="G38" s="3" t="s">
        <v>70</v>
      </c>
      <c r="I38" s="33" t="str">
        <f t="shared" si="1"/>
        <v/>
      </c>
      <c r="J38" s="33" t="str">
        <f t="shared" si="2"/>
        <v xml:space="preserve">,
</v>
      </c>
      <c r="K38" s="10" t="str">
        <f t="shared" si="3"/>
        <v xml:space="preserve">                "sp": "&lt;effectivedate -9cd YYYY-MM-DDT17:00:00+00:00&gt;",</v>
      </c>
      <c r="L38" t="str">
        <f t="shared" ca="1" si="4"/>
        <v xml:space="preserve">                "v": "0.635",</v>
      </c>
      <c r="M38" t="str">
        <f t="shared" si="5"/>
        <v xml:space="preserve">                "q": "E6",</v>
      </c>
      <c r="N38" t="str">
        <f t="shared" si="6"/>
        <v xml:space="preserve">                "e": "&lt;receive&gt;",</v>
      </c>
      <c r="O38" t="str">
        <f t="shared" si="7"/>
        <v xml:space="preserve">                "arc": null</v>
      </c>
      <c r="P38" s="11" t="str">
        <f t="shared" ca="1" si="8"/>
        <v xml:space="preserve">              {
                "sp": "&lt;effectivedate -9cd YYYY-MM-DDT17:00:00+00:00&gt;",
                "v": "0.635",
                "q": "E6",
                "e": "&lt;receive&gt;",
                "arc": null
              },
</v>
      </c>
    </row>
    <row r="39" spans="1:16" x14ac:dyDescent="0.25">
      <c r="A39" t="s">
        <v>558</v>
      </c>
      <c r="B39" cm="1">
        <f t="array" aca="1" ref="B39" ca="1">INDIRECT("'[LoadShape.xlsx]" &amp; 'Load Shape Criteria'!$H$4 &amp; " 22'!$L38")</f>
        <v>0.1</v>
      </c>
      <c r="C39" cm="1">
        <f t="array" aca="1" ref="C39" ca="1">INDIRECT("'[LoadShape.xlsx]" &amp; 'Load Shape Criteria'!$H$4 &amp; " 23'!$I$4") * $B$2</f>
        <v>57.599999999999973</v>
      </c>
      <c r="D39">
        <f>'Step 1160-1270'!G$11-10000</f>
        <v>366</v>
      </c>
      <c r="E39" s="3">
        <f t="shared" ca="1" si="0"/>
        <v>0.63541666666666707</v>
      </c>
      <c r="F39" s="3" t="s">
        <v>69</v>
      </c>
      <c r="G39" s="3" t="s">
        <v>70</v>
      </c>
      <c r="I39" s="33" t="str">
        <f t="shared" si="1"/>
        <v/>
      </c>
      <c r="J39" s="33" t="str">
        <f t="shared" si="2"/>
        <v xml:space="preserve">,
</v>
      </c>
      <c r="K39" s="10" t="str">
        <f t="shared" si="3"/>
        <v xml:space="preserve">                "sp": "&lt;effectivedate -9cd YYYY-MM-DDT17:30:00+00:00&gt;",</v>
      </c>
      <c r="L39" t="str">
        <f t="shared" ca="1" si="4"/>
        <v xml:space="preserve">                "v": "0.635",</v>
      </c>
      <c r="M39" t="str">
        <f t="shared" si="5"/>
        <v xml:space="preserve">                "q": "E6",</v>
      </c>
      <c r="N39" t="str">
        <f t="shared" si="6"/>
        <v xml:space="preserve">                "e": "&lt;receive&gt;",</v>
      </c>
      <c r="O39" t="str">
        <f t="shared" si="7"/>
        <v xml:space="preserve">                "arc": null</v>
      </c>
      <c r="P39" s="11" t="str">
        <f t="shared" ca="1" si="8"/>
        <v xml:space="preserve">              {
                "sp": "&lt;effectivedate -9cd YYYY-MM-DDT17:30:00+00:00&gt;",
                "v": "0.635",
                "q": "E6",
                "e": "&lt;receive&gt;",
                "arc": null
              },
</v>
      </c>
    </row>
    <row r="40" spans="1:16" x14ac:dyDescent="0.25">
      <c r="A40" t="s">
        <v>559</v>
      </c>
      <c r="B40" cm="1">
        <f t="array" aca="1" ref="B40" ca="1">INDIRECT("'[LoadShape.xlsx]" &amp; 'Load Shape Criteria'!$H$4 &amp; " 22'!$L39")</f>
        <v>0.1</v>
      </c>
      <c r="C40" cm="1">
        <f t="array" aca="1" ref="C40" ca="1">INDIRECT("'[LoadShape.xlsx]" &amp; 'Load Shape Criteria'!$H$4 &amp; " 23'!$I$4") * $B$2</f>
        <v>57.599999999999973</v>
      </c>
      <c r="D40">
        <f>'Step 1160-1270'!G$11-10000</f>
        <v>366</v>
      </c>
      <c r="E40" s="3">
        <f t="shared" ca="1" si="0"/>
        <v>0.63541666666666707</v>
      </c>
      <c r="F40" s="3" t="s">
        <v>69</v>
      </c>
      <c r="G40" s="3" t="s">
        <v>70</v>
      </c>
      <c r="I40" s="33" t="str">
        <f t="shared" si="1"/>
        <v/>
      </c>
      <c r="J40" s="33" t="str">
        <f t="shared" si="2"/>
        <v xml:space="preserve">,
</v>
      </c>
      <c r="K40" s="10" t="str">
        <f t="shared" si="3"/>
        <v xml:space="preserve">                "sp": "&lt;effectivedate -9cd YYYY-MM-DDT18:00:00+00:00&gt;",</v>
      </c>
      <c r="L40" t="str">
        <f t="shared" ca="1" si="4"/>
        <v xml:space="preserve">                "v": "0.635",</v>
      </c>
      <c r="M40" t="str">
        <f t="shared" si="5"/>
        <v xml:space="preserve">                "q": "E6",</v>
      </c>
      <c r="N40" t="str">
        <f t="shared" si="6"/>
        <v xml:space="preserve">                "e": "&lt;receive&gt;",</v>
      </c>
      <c r="O40" t="str">
        <f t="shared" si="7"/>
        <v xml:space="preserve">                "arc": null</v>
      </c>
      <c r="P40" s="11" t="str">
        <f t="shared" ca="1" si="8"/>
        <v xml:space="preserve">              {
                "sp": "&lt;effectivedate -9cd YYYY-MM-DDT18:00:00+00:00&gt;",
                "v": "0.635",
                "q": "E6",
                "e": "&lt;receive&gt;",
                "arc": null
              },
</v>
      </c>
    </row>
    <row r="41" spans="1:16" x14ac:dyDescent="0.25">
      <c r="A41" t="s">
        <v>560</v>
      </c>
      <c r="B41" cm="1">
        <f t="array" aca="1" ref="B41" ca="1">INDIRECT("'[LoadShape.xlsx]" &amp; 'Load Shape Criteria'!$H$4 &amp; " 22'!$L40")</f>
        <v>0.1</v>
      </c>
      <c r="C41" cm="1">
        <f t="array" aca="1" ref="C41" ca="1">INDIRECT("'[LoadShape.xlsx]" &amp; 'Load Shape Criteria'!$H$4 &amp; " 23'!$I$4") * $B$2</f>
        <v>57.599999999999973</v>
      </c>
      <c r="D41">
        <f>'Step 1160-1270'!G$11-10000</f>
        <v>366</v>
      </c>
      <c r="E41" s="3">
        <f t="shared" ca="1" si="0"/>
        <v>0.63541666666666707</v>
      </c>
      <c r="F41" s="3" t="s">
        <v>69</v>
      </c>
      <c r="G41" s="3" t="s">
        <v>70</v>
      </c>
      <c r="I41" s="33" t="str">
        <f t="shared" si="1"/>
        <v/>
      </c>
      <c r="J41" s="33" t="str">
        <f t="shared" si="2"/>
        <v xml:space="preserve">,
</v>
      </c>
      <c r="K41" s="10" t="str">
        <f t="shared" si="3"/>
        <v xml:space="preserve">                "sp": "&lt;effectivedate -9cd YYYY-MM-DDT18:30:00+00:00&gt;",</v>
      </c>
      <c r="L41" t="str">
        <f t="shared" ca="1" si="4"/>
        <v xml:space="preserve">                "v": "0.635",</v>
      </c>
      <c r="M41" t="str">
        <f t="shared" si="5"/>
        <v xml:space="preserve">                "q": "E6",</v>
      </c>
      <c r="N41" t="str">
        <f t="shared" si="6"/>
        <v xml:space="preserve">                "e": "&lt;receive&gt;",</v>
      </c>
      <c r="O41" t="str">
        <f t="shared" si="7"/>
        <v xml:space="preserve">                "arc": null</v>
      </c>
      <c r="P41" s="11" t="str">
        <f t="shared" ca="1" si="8"/>
        <v xml:space="preserve">              {
                "sp": "&lt;effectivedate -9cd YYYY-MM-DDT18:30:00+00:00&gt;",
                "v": "0.635",
                "q": "E6",
                "e": "&lt;receive&gt;",
                "arc": null
              },
</v>
      </c>
    </row>
    <row r="42" spans="1:16" x14ac:dyDescent="0.25">
      <c r="A42" t="s">
        <v>561</v>
      </c>
      <c r="B42" cm="1">
        <f t="array" aca="1" ref="B42" ca="1">INDIRECT("'[LoadShape.xlsx]" &amp; 'Load Shape Criteria'!$H$4 &amp; " 22'!$L41")</f>
        <v>0.1</v>
      </c>
      <c r="C42" cm="1">
        <f t="array" aca="1" ref="C42" ca="1">INDIRECT("'[LoadShape.xlsx]" &amp; 'Load Shape Criteria'!$H$4 &amp; " 23'!$I$4") * $B$2</f>
        <v>57.599999999999973</v>
      </c>
      <c r="D42">
        <f>'Step 1160-1270'!G$11-10000</f>
        <v>366</v>
      </c>
      <c r="E42" s="3">
        <f t="shared" ca="1" si="0"/>
        <v>0.63541666666666707</v>
      </c>
      <c r="F42" s="3" t="s">
        <v>69</v>
      </c>
      <c r="G42" s="3" t="s">
        <v>70</v>
      </c>
      <c r="I42" s="33" t="str">
        <f t="shared" si="1"/>
        <v/>
      </c>
      <c r="J42" s="33" t="str">
        <f t="shared" si="2"/>
        <v xml:space="preserve">,
</v>
      </c>
      <c r="K42" s="10" t="str">
        <f t="shared" si="3"/>
        <v xml:space="preserve">                "sp": "&lt;effectivedate -9cd YYYY-MM-DDT19:00:00+00:00&gt;",</v>
      </c>
      <c r="L42" t="str">
        <f t="shared" ca="1" si="4"/>
        <v xml:space="preserve">                "v": "0.635",</v>
      </c>
      <c r="M42" t="str">
        <f t="shared" si="5"/>
        <v xml:space="preserve">                "q": "E6",</v>
      </c>
      <c r="N42" t="str">
        <f t="shared" si="6"/>
        <v xml:space="preserve">                "e": "&lt;receive&gt;",</v>
      </c>
      <c r="O42" t="str">
        <f t="shared" si="7"/>
        <v xml:space="preserve">                "arc": null</v>
      </c>
      <c r="P42" s="11" t="str">
        <f t="shared" ca="1" si="8"/>
        <v xml:space="preserve">              {
                "sp": "&lt;effectivedate -9cd YYYY-MM-DDT19:00:00+00:00&gt;",
                "v": "0.635",
                "q": "E6",
                "e": "&lt;receive&gt;",
                "arc": null
              },
</v>
      </c>
    </row>
    <row r="43" spans="1:16" x14ac:dyDescent="0.25">
      <c r="A43" t="s">
        <v>562</v>
      </c>
      <c r="B43" cm="1">
        <f t="array" aca="1" ref="B43" ca="1">INDIRECT("'[LoadShape.xlsx]" &amp; 'Load Shape Criteria'!$H$4 &amp; " 22'!$L42")</f>
        <v>0.1</v>
      </c>
      <c r="C43" cm="1">
        <f t="array" aca="1" ref="C43" ca="1">INDIRECT("'[LoadShape.xlsx]" &amp; 'Load Shape Criteria'!$H$4 &amp; " 23'!$I$4") * $B$2</f>
        <v>57.599999999999973</v>
      </c>
      <c r="D43">
        <f>'Step 1160-1270'!G$11-10000</f>
        <v>366</v>
      </c>
      <c r="E43" s="3">
        <f t="shared" ca="1" si="0"/>
        <v>0.63541666666666707</v>
      </c>
      <c r="F43" s="3" t="s">
        <v>69</v>
      </c>
      <c r="G43" s="3" t="s">
        <v>70</v>
      </c>
      <c r="I43" s="33" t="str">
        <f t="shared" si="1"/>
        <v/>
      </c>
      <c r="J43" s="33" t="str">
        <f t="shared" si="2"/>
        <v xml:space="preserve">,
</v>
      </c>
      <c r="K43" s="10" t="str">
        <f t="shared" si="3"/>
        <v xml:space="preserve">                "sp": "&lt;effectivedate -9cd YYYY-MM-DDT19:30:00+00:00&gt;",</v>
      </c>
      <c r="L43" t="str">
        <f t="shared" ca="1" si="4"/>
        <v xml:space="preserve">                "v": "0.635",</v>
      </c>
      <c r="M43" t="str">
        <f t="shared" si="5"/>
        <v xml:space="preserve">                "q": "E6",</v>
      </c>
      <c r="N43" t="str">
        <f t="shared" si="6"/>
        <v xml:space="preserve">                "e": "&lt;receive&gt;",</v>
      </c>
      <c r="O43" t="str">
        <f t="shared" si="7"/>
        <v xml:space="preserve">                "arc": null</v>
      </c>
      <c r="P43" s="11" t="str">
        <f t="shared" ca="1" si="8"/>
        <v xml:space="preserve">              {
                "sp": "&lt;effectivedate -9cd YYYY-MM-DDT19:30:00+00:00&gt;",
                "v": "0.635",
                "q": "E6",
                "e": "&lt;receive&gt;",
                "arc": null
              },
</v>
      </c>
    </row>
    <row r="44" spans="1:16" x14ac:dyDescent="0.25">
      <c r="A44" t="s">
        <v>563</v>
      </c>
      <c r="B44" cm="1">
        <f t="array" aca="1" ref="B44" ca="1">INDIRECT("'[LoadShape.xlsx]" &amp; 'Load Shape Criteria'!$H$4 &amp; " 22'!$L43")</f>
        <v>0.1</v>
      </c>
      <c r="C44" cm="1">
        <f t="array" aca="1" ref="C44" ca="1">INDIRECT("'[LoadShape.xlsx]" &amp; 'Load Shape Criteria'!$H$4 &amp; " 23'!$I$4") * $B$2</f>
        <v>57.599999999999973</v>
      </c>
      <c r="D44">
        <f>'Step 1160-1270'!G$11-10000</f>
        <v>366</v>
      </c>
      <c r="E44" s="3">
        <f t="shared" ca="1" si="0"/>
        <v>0.63541666666666707</v>
      </c>
      <c r="F44" s="3" t="s">
        <v>69</v>
      </c>
      <c r="G44" s="3" t="s">
        <v>70</v>
      </c>
      <c r="I44" s="33" t="str">
        <f t="shared" si="1"/>
        <v/>
      </c>
      <c r="J44" s="33" t="str">
        <f t="shared" si="2"/>
        <v xml:space="preserve">,
</v>
      </c>
      <c r="K44" s="10" t="str">
        <f t="shared" si="3"/>
        <v xml:space="preserve">                "sp": "&lt;effectivedate -9cd YYYY-MM-DDT20:00:00+00:00&gt;",</v>
      </c>
      <c r="L44" t="str">
        <f t="shared" ca="1" si="4"/>
        <v xml:space="preserve">                "v": "0.635",</v>
      </c>
      <c r="M44" t="str">
        <f t="shared" si="5"/>
        <v xml:space="preserve">                "q": "E6",</v>
      </c>
      <c r="N44" t="str">
        <f t="shared" si="6"/>
        <v xml:space="preserve">                "e": "&lt;receive&gt;",</v>
      </c>
      <c r="O44" t="str">
        <f t="shared" si="7"/>
        <v xml:space="preserve">                "arc": null</v>
      </c>
      <c r="P44" s="11" t="str">
        <f t="shared" ca="1" si="8"/>
        <v xml:space="preserve">              {
                "sp": "&lt;effectivedate -9cd YYYY-MM-DDT20:00:00+00:00&gt;",
                "v": "0.635",
                "q": "E6",
                "e": "&lt;receive&gt;",
                "arc": null
              },
</v>
      </c>
    </row>
    <row r="45" spans="1:16" x14ac:dyDescent="0.25">
      <c r="A45" t="s">
        <v>564</v>
      </c>
      <c r="B45" cm="1">
        <f t="array" aca="1" ref="B45" ca="1">INDIRECT("'[LoadShape.xlsx]" &amp; 'Load Shape Criteria'!$H$4 &amp; " 22'!$L44")</f>
        <v>0.1</v>
      </c>
      <c r="C45" cm="1">
        <f t="array" aca="1" ref="C45" ca="1">INDIRECT("'[LoadShape.xlsx]" &amp; 'Load Shape Criteria'!$H$4 &amp; " 23'!$I$4") * $B$2</f>
        <v>57.599999999999973</v>
      </c>
      <c r="D45">
        <f>'Step 1160-1270'!G$11-10000</f>
        <v>366</v>
      </c>
      <c r="E45" s="3">
        <f t="shared" ca="1" si="0"/>
        <v>0.63541666666666707</v>
      </c>
      <c r="F45" s="3" t="s">
        <v>69</v>
      </c>
      <c r="G45" s="3" t="s">
        <v>70</v>
      </c>
      <c r="I45" s="33" t="str">
        <f t="shared" si="1"/>
        <v/>
      </c>
      <c r="J45" s="33" t="str">
        <f t="shared" si="2"/>
        <v xml:space="preserve">,
</v>
      </c>
      <c r="K45" s="10" t="str">
        <f t="shared" si="3"/>
        <v xml:space="preserve">                "sp": "&lt;effectivedate -9cd YYYY-MM-DDT20:30:00+00:00&gt;",</v>
      </c>
      <c r="L45" t="str">
        <f t="shared" ca="1" si="4"/>
        <v xml:space="preserve">                "v": "0.635",</v>
      </c>
      <c r="M45" t="str">
        <f t="shared" si="5"/>
        <v xml:space="preserve">                "q": "E6",</v>
      </c>
      <c r="N45" t="str">
        <f t="shared" si="6"/>
        <v xml:space="preserve">                "e": "&lt;receive&gt;",</v>
      </c>
      <c r="O45" t="str">
        <f t="shared" si="7"/>
        <v xml:space="preserve">                "arc": null</v>
      </c>
      <c r="P45" s="11" t="str">
        <f t="shared" ca="1" si="8"/>
        <v xml:space="preserve">              {
                "sp": "&lt;effectivedate -9cd YYYY-MM-DDT20:30:00+00:00&gt;",
                "v": "0.635",
                "q": "E6",
                "e": "&lt;receive&gt;",
                "arc": null
              },
</v>
      </c>
    </row>
    <row r="46" spans="1:16" x14ac:dyDescent="0.25">
      <c r="A46" t="s">
        <v>565</v>
      </c>
      <c r="B46" cm="1">
        <f t="array" aca="1" ref="B46" ca="1">INDIRECT("'[LoadShape.xlsx]" &amp; 'Load Shape Criteria'!$H$4 &amp; " 22'!$L45")</f>
        <v>0.1</v>
      </c>
      <c r="C46" cm="1">
        <f t="array" aca="1" ref="C46" ca="1">INDIRECT("'[LoadShape.xlsx]" &amp; 'Load Shape Criteria'!$H$4 &amp; " 23'!$I$4") * $B$2</f>
        <v>57.599999999999973</v>
      </c>
      <c r="D46">
        <f>'Step 1160-1270'!G$11-10000</f>
        <v>366</v>
      </c>
      <c r="E46" s="3">
        <f t="shared" ca="1" si="0"/>
        <v>0.63541666666666707</v>
      </c>
      <c r="F46" s="3" t="s">
        <v>69</v>
      </c>
      <c r="G46" s="3" t="s">
        <v>70</v>
      </c>
      <c r="I46" s="33" t="str">
        <f t="shared" si="1"/>
        <v/>
      </c>
      <c r="J46" s="33" t="str">
        <f t="shared" si="2"/>
        <v xml:space="preserve">,
</v>
      </c>
      <c r="K46" s="10" t="str">
        <f t="shared" si="3"/>
        <v xml:space="preserve">                "sp": "&lt;effectivedate -9cd YYYY-MM-DDT21:00:00+00:00&gt;",</v>
      </c>
      <c r="L46" t="str">
        <f t="shared" ca="1" si="4"/>
        <v xml:space="preserve">                "v": "0.635",</v>
      </c>
      <c r="M46" t="str">
        <f t="shared" si="5"/>
        <v xml:space="preserve">                "q": "E6",</v>
      </c>
      <c r="N46" t="str">
        <f t="shared" si="6"/>
        <v xml:space="preserve">                "e": "&lt;receive&gt;",</v>
      </c>
      <c r="O46" t="str">
        <f t="shared" si="7"/>
        <v xml:space="preserve">                "arc": null</v>
      </c>
      <c r="P46" s="11" t="str">
        <f t="shared" ca="1" si="8"/>
        <v xml:space="preserve">              {
                "sp": "&lt;effectivedate -9cd YYYY-MM-DDT21:00:00+00:00&gt;",
                "v": "0.635",
                "q": "E6",
                "e": "&lt;receive&gt;",
                "arc": null
              },
</v>
      </c>
    </row>
    <row r="47" spans="1:16" x14ac:dyDescent="0.25">
      <c r="A47" t="s">
        <v>566</v>
      </c>
      <c r="B47" cm="1">
        <f t="array" aca="1" ref="B47" ca="1">INDIRECT("'[LoadShape.xlsx]" &amp; 'Load Shape Criteria'!$H$4 &amp; " 22'!$L46")</f>
        <v>0.1</v>
      </c>
      <c r="C47" cm="1">
        <f t="array" aca="1" ref="C47" ca="1">INDIRECT("'[LoadShape.xlsx]" &amp; 'Load Shape Criteria'!$H$4 &amp; " 23'!$I$4") * $B$2</f>
        <v>57.599999999999973</v>
      </c>
      <c r="D47">
        <f>'Step 1160-1270'!G$11-10000</f>
        <v>366</v>
      </c>
      <c r="E47" s="3">
        <f t="shared" ca="1" si="0"/>
        <v>0.63541666666666707</v>
      </c>
      <c r="F47" s="3" t="s">
        <v>69</v>
      </c>
      <c r="G47" s="3" t="s">
        <v>70</v>
      </c>
      <c r="I47" s="33" t="str">
        <f t="shared" si="1"/>
        <v/>
      </c>
      <c r="J47" s="33" t="str">
        <f t="shared" si="2"/>
        <v xml:space="preserve">,
</v>
      </c>
      <c r="K47" s="10" t="str">
        <f t="shared" si="3"/>
        <v xml:space="preserve">                "sp": "&lt;effectivedate -9cd YYYY-MM-DDT21:30:00+00:00&gt;",</v>
      </c>
      <c r="L47" t="str">
        <f t="shared" ca="1" si="4"/>
        <v xml:space="preserve">                "v": "0.635",</v>
      </c>
      <c r="M47" t="str">
        <f t="shared" si="5"/>
        <v xml:space="preserve">                "q": "E6",</v>
      </c>
      <c r="N47" t="str">
        <f t="shared" si="6"/>
        <v xml:space="preserve">                "e": "&lt;receive&gt;",</v>
      </c>
      <c r="O47" t="str">
        <f t="shared" si="7"/>
        <v xml:space="preserve">                "arc": null</v>
      </c>
      <c r="P47" s="11" t="str">
        <f t="shared" ca="1" si="8"/>
        <v xml:space="preserve">              {
                "sp": "&lt;effectivedate -9cd YYYY-MM-DDT21:30:00+00:00&gt;",
                "v": "0.635",
                "q": "E6",
                "e": "&lt;receive&gt;",
                "arc": null
              },
</v>
      </c>
    </row>
    <row r="48" spans="1:16" x14ac:dyDescent="0.25">
      <c r="A48" t="s">
        <v>567</v>
      </c>
      <c r="B48" cm="1">
        <f t="array" aca="1" ref="B48" ca="1">INDIRECT("'[LoadShape.xlsx]" &amp; 'Load Shape Criteria'!$H$4 &amp; " 22'!$L47")</f>
        <v>0.1</v>
      </c>
      <c r="C48" cm="1">
        <f t="array" aca="1" ref="C48" ca="1">INDIRECT("'[LoadShape.xlsx]" &amp; 'Load Shape Criteria'!$H$4 &amp; " 23'!$I$4") * $B$2</f>
        <v>57.599999999999973</v>
      </c>
      <c r="D48">
        <f>'Step 1160-1270'!G$11-10000</f>
        <v>366</v>
      </c>
      <c r="E48" s="3">
        <f t="shared" ca="1" si="0"/>
        <v>0.63541666666666707</v>
      </c>
      <c r="F48" s="3" t="s">
        <v>69</v>
      </c>
      <c r="G48" s="3" t="s">
        <v>70</v>
      </c>
      <c r="I48" s="33" t="str">
        <f t="shared" si="1"/>
        <v/>
      </c>
      <c r="J48" s="33" t="str">
        <f t="shared" si="2"/>
        <v xml:space="preserve">,
</v>
      </c>
      <c r="K48" s="10" t="str">
        <f t="shared" si="3"/>
        <v xml:space="preserve">                "sp": "&lt;effectivedate -9cd YYYY-MM-DDT22:00:00+00:00&gt;",</v>
      </c>
      <c r="L48" t="str">
        <f t="shared" ca="1" si="4"/>
        <v xml:space="preserve">                "v": "0.635",</v>
      </c>
      <c r="M48" t="str">
        <f t="shared" si="5"/>
        <v xml:space="preserve">                "q": "E6",</v>
      </c>
      <c r="N48" t="str">
        <f t="shared" si="6"/>
        <v xml:space="preserve">                "e": "&lt;receive&gt;",</v>
      </c>
      <c r="O48" t="str">
        <f t="shared" si="7"/>
        <v xml:space="preserve">                "arc": null</v>
      </c>
      <c r="P48" s="11" t="str">
        <f t="shared" ca="1" si="8"/>
        <v xml:space="preserve">              {
                "sp": "&lt;effectivedate -9cd YYYY-MM-DDT22:00:00+00:00&gt;",
                "v": "0.635",
                "q": "E6",
                "e": "&lt;receive&gt;",
                "arc": null
              },
</v>
      </c>
    </row>
    <row r="49" spans="1:16" x14ac:dyDescent="0.25">
      <c r="A49" t="s">
        <v>568</v>
      </c>
      <c r="B49" cm="1">
        <f t="array" aca="1" ref="B49" ca="1">INDIRECT("'[LoadShape.xlsx]" &amp; 'Load Shape Criteria'!$H$4 &amp; " 22'!$L48")</f>
        <v>0.1</v>
      </c>
      <c r="C49" cm="1">
        <f t="array" aca="1" ref="C49" ca="1">INDIRECT("'[LoadShape.xlsx]" &amp; 'Load Shape Criteria'!$H$4 &amp; " 23'!$I$4") * $B$2</f>
        <v>57.599999999999973</v>
      </c>
      <c r="D49">
        <f>'Step 1160-1270'!G$11-10000</f>
        <v>366</v>
      </c>
      <c r="E49" s="3">
        <f t="shared" ca="1" si="0"/>
        <v>0.63541666666666707</v>
      </c>
      <c r="F49" s="3" t="s">
        <v>69</v>
      </c>
      <c r="G49" s="3" t="s">
        <v>70</v>
      </c>
      <c r="I49" s="33" t="str">
        <f t="shared" si="1"/>
        <v/>
      </c>
      <c r="J49" s="33" t="str">
        <f t="shared" si="2"/>
        <v xml:space="preserve">,
</v>
      </c>
      <c r="K49" s="10" t="str">
        <f t="shared" si="3"/>
        <v xml:space="preserve">                "sp": "&lt;effectivedate -9cd YYYY-MM-DDT22:30:00+00:00&gt;",</v>
      </c>
      <c r="L49" t="str">
        <f t="shared" ca="1" si="4"/>
        <v xml:space="preserve">                "v": "0.635",</v>
      </c>
      <c r="M49" t="str">
        <f t="shared" si="5"/>
        <v xml:space="preserve">                "q": "E6",</v>
      </c>
      <c r="N49" t="str">
        <f t="shared" si="6"/>
        <v xml:space="preserve">                "e": "&lt;receive&gt;",</v>
      </c>
      <c r="O49" t="str">
        <f t="shared" si="7"/>
        <v xml:space="preserve">                "arc": null</v>
      </c>
      <c r="P49" s="11" t="str">
        <f t="shared" ca="1" si="8"/>
        <v xml:space="preserve">              {
                "sp": "&lt;effectivedate -9cd YYYY-MM-DDT22:30:00+00:00&gt;",
                "v": "0.635",
                "q": "E6",
                "e": "&lt;receive&gt;",
                "arc": null
              },
</v>
      </c>
    </row>
    <row r="50" spans="1:16" x14ac:dyDescent="0.25">
      <c r="A50" t="s">
        <v>569</v>
      </c>
      <c r="B50" cm="1">
        <f t="array" aca="1" ref="B50" ca="1">INDIRECT("'[LoadShape.xlsx]" &amp; 'Load Shape Criteria'!$H$4 &amp; " 22'!$L49")</f>
        <v>0.1</v>
      </c>
      <c r="C50" cm="1">
        <f t="array" aca="1" ref="C50" ca="1">INDIRECT("'[LoadShape.xlsx]" &amp; 'Load Shape Criteria'!$H$4 &amp; " 23'!$I$4") * $B$2</f>
        <v>57.599999999999973</v>
      </c>
      <c r="D50">
        <f>'Step 1160-1270'!G$11-10000</f>
        <v>366</v>
      </c>
      <c r="E50" s="3">
        <f t="shared" ca="1" si="0"/>
        <v>0.63541666666666707</v>
      </c>
      <c r="F50" s="3" t="s">
        <v>69</v>
      </c>
      <c r="G50" s="3" t="s">
        <v>70</v>
      </c>
      <c r="I50" s="33" t="str">
        <f t="shared" si="1"/>
        <v/>
      </c>
      <c r="J50" s="33" t="str">
        <f t="shared" si="2"/>
        <v xml:space="preserve">,
</v>
      </c>
      <c r="K50" s="10" t="str">
        <f t="shared" si="3"/>
        <v xml:space="preserve">                "sp": "&lt;effectivedate -9cd YYYY-MM-DDT23:00:00+00:00&gt;",</v>
      </c>
      <c r="L50" t="str">
        <f t="shared" ca="1" si="4"/>
        <v xml:space="preserve">                "v": "0.635",</v>
      </c>
      <c r="M50" t="str">
        <f t="shared" si="5"/>
        <v xml:space="preserve">                "q": "E6",</v>
      </c>
      <c r="N50" t="str">
        <f t="shared" si="6"/>
        <v xml:space="preserve">                "e": "&lt;receive&gt;",</v>
      </c>
      <c r="O50" t="str">
        <f t="shared" si="7"/>
        <v xml:space="preserve">                "arc": null</v>
      </c>
      <c r="P50" s="11" t="str">
        <f t="shared" ca="1" si="8"/>
        <v xml:space="preserve">              {
                "sp": "&lt;effectivedate -9cd YYYY-MM-DDT23:00:00+00:00&gt;",
                "v": "0.635",
                "q": "E6",
                "e": "&lt;receive&gt;",
                "arc": null
              },
</v>
      </c>
    </row>
    <row r="51" spans="1:16" x14ac:dyDescent="0.25">
      <c r="A51" t="s">
        <v>570</v>
      </c>
      <c r="B51" cm="1">
        <f t="array" aca="1" ref="B51" ca="1">INDIRECT("'[LoadShape.xlsx]" &amp; 'Load Shape Criteria'!$H$4 &amp; " 22'!$L50")</f>
        <v>0.1</v>
      </c>
      <c r="C51" cm="1">
        <f t="array" aca="1" ref="C51" ca="1">INDIRECT("'[LoadShape.xlsx]" &amp; 'Load Shape Criteria'!$H$4 &amp; " 23'!$I$4") * $B$2</f>
        <v>57.599999999999973</v>
      </c>
      <c r="D51">
        <f>'Step 1160-1270'!G$11-10000</f>
        <v>366</v>
      </c>
      <c r="E51" s="3">
        <f t="shared" ca="1" si="0"/>
        <v>0.63541666666666707</v>
      </c>
      <c r="F51" s="3" t="s">
        <v>69</v>
      </c>
      <c r="G51" s="3" t="s">
        <v>70</v>
      </c>
      <c r="I51" s="33" t="str">
        <f t="shared" si="1"/>
        <v/>
      </c>
      <c r="J51" s="33" t="str">
        <f t="shared" si="2"/>
        <v xml:space="preserve">,
</v>
      </c>
      <c r="K51" s="10" t="str">
        <f t="shared" si="3"/>
        <v xml:space="preserve">                "sp": "&lt;effectivedate -9cd YYYY-MM-DDT23:30:00+00:00&gt;",</v>
      </c>
      <c r="L51" t="str">
        <f t="shared" ca="1" si="4"/>
        <v xml:space="preserve">                "v": "0.635",</v>
      </c>
      <c r="M51" t="str">
        <f t="shared" si="5"/>
        <v xml:space="preserve">                "q": "E6",</v>
      </c>
      <c r="N51" t="str">
        <f t="shared" si="6"/>
        <v xml:space="preserve">                "e": "&lt;receive&gt;",</v>
      </c>
      <c r="O51" t="str">
        <f t="shared" si="7"/>
        <v xml:space="preserve">                "arc": null</v>
      </c>
      <c r="P51" s="11" t="str">
        <f t="shared" ca="1" si="8"/>
        <v xml:space="preserve">              {
                "sp": "&lt;effectivedate -9cd YYYY-MM-DDT23:30:00+00:00&gt;",
                "v": "0.635",
                "q": "E6",
                "e": "&lt;receive&gt;",
                "arc": null
              },
</v>
      </c>
    </row>
    <row r="52" spans="1:16" x14ac:dyDescent="0.25">
      <c r="A52" t="s">
        <v>476</v>
      </c>
      <c r="B52" cm="1">
        <f t="array" aca="1" ref="B52" ca="1">INDIRECT("'[LoadShape.xlsx]" &amp; 'Load Shape Criteria'!$H$4 &amp; " 22'!$L51")</f>
        <v>0.1</v>
      </c>
      <c r="C52" cm="1">
        <f t="array" aca="1" ref="C52" ca="1">INDIRECT("'[LoadShape.xlsx]" &amp; 'Load Shape Criteria'!$H$4 &amp; " 23'!$I$4") * $B$2</f>
        <v>57.599999999999973</v>
      </c>
      <c r="D52">
        <f>'Step 1160-1270'!G$11-10000</f>
        <v>366</v>
      </c>
      <c r="E52" s="3">
        <f t="shared" ca="1" si="0"/>
        <v>0.63541666666666707</v>
      </c>
      <c r="F52" s="3" t="s">
        <v>69</v>
      </c>
      <c r="G52" s="3" t="s">
        <v>70</v>
      </c>
      <c r="I52" s="33" t="str">
        <f t="shared" si="1"/>
        <v/>
      </c>
      <c r="J52" s="33" t="str">
        <f t="shared" si="2"/>
        <v xml:space="preserve">
           ]
          },
</v>
      </c>
      <c r="K52" s="10" t="str">
        <f t="shared" si="3"/>
        <v xml:space="preserve">                "sp": "&lt;effectivedate -8cd YYYY-MM-DDT00:00:00+00:00&gt;",</v>
      </c>
      <c r="L52" t="str">
        <f t="shared" ca="1" si="4"/>
        <v xml:space="preserve">                "v": "0.635",</v>
      </c>
      <c r="M52" t="str">
        <f t="shared" si="5"/>
        <v xml:space="preserve">                "q": "E6",</v>
      </c>
      <c r="N52" t="str">
        <f t="shared" si="6"/>
        <v xml:space="preserve">                "e": "&lt;receive&gt;",</v>
      </c>
      <c r="O52" t="str">
        <f t="shared" si="7"/>
        <v xml:space="preserve">                "arc": null</v>
      </c>
      <c r="P52" s="11" t="str">
        <f t="shared" ca="1" si="8"/>
        <v xml:space="preserve">              {
                "sp": "&lt;effectivedate -8cd YYYY-MM-DDT00:00:00+00:00&gt;",
                "v": "0.635",
                "q": "E6",
                "e": "&lt;receive&gt;",
                "arc": null
              }
           ]
          },
</v>
      </c>
    </row>
    <row r="53" spans="1:16" x14ac:dyDescent="0.25">
      <c r="A53" t="s">
        <v>477</v>
      </c>
      <c r="B53" cm="1">
        <f t="array" aca="1" ref="B53" ca="1">INDIRECT("'[LoadShape.xlsx]" &amp; 'Load Shape Criteria'!$H$4 &amp; " 22'!$L4")</f>
        <v>0.1</v>
      </c>
      <c r="C53" cm="1">
        <f t="array" aca="1" ref="C53" ca="1">INDIRECT("'[LoadShape.xlsx]" &amp; 'Load Shape Criteria'!$H$4 &amp; " 23'!$I$4") * $B$2</f>
        <v>57.599999999999973</v>
      </c>
      <c r="D53">
        <f>'Step 1160-1270'!G$11-10000</f>
        <v>366</v>
      </c>
      <c r="E53" s="3">
        <f t="shared" ca="1" si="0"/>
        <v>0.63541666666666707</v>
      </c>
      <c r="F53" s="3" t="s">
        <v>69</v>
      </c>
      <c r="G53" s="3" t="s">
        <v>70</v>
      </c>
      <c r="I53" s="33" t="str">
        <f t="shared" si="1"/>
        <v xml:space="preserve">          {
            "settlementDay": {
              "settlementDayDate": "&lt;effectivedate -8cd YYYY-MM-DDT00:00:00+00:00&gt;",
              "periodDuration": 30
            },
            "consumptionPeriods": [
</v>
      </c>
      <c r="J53" s="33" t="str">
        <f t="shared" si="2"/>
        <v xml:space="preserve">,
</v>
      </c>
      <c r="K53" s="10" t="str">
        <f t="shared" si="3"/>
        <v xml:space="preserve">                "sp": "&lt;effectivedate -8cd YYYY-MM-DDT00:30:00+00:00&gt;",</v>
      </c>
      <c r="L53" t="str">
        <f t="shared" ca="1" si="4"/>
        <v xml:space="preserve">                "v": "0.635",</v>
      </c>
      <c r="M53" t="str">
        <f t="shared" si="5"/>
        <v xml:space="preserve">                "q": "E6",</v>
      </c>
      <c r="N53" t="str">
        <f t="shared" si="6"/>
        <v xml:space="preserve">                "e": "&lt;receive&gt;",</v>
      </c>
      <c r="O53" t="str">
        <f t="shared" si="7"/>
        <v xml:space="preserve">                "arc": null</v>
      </c>
      <c r="P53" s="11" t="str">
        <f t="shared" ca="1" si="8"/>
        <v xml:space="preserve">          {
            "settlementDay": {
              "settlementDayDate": "&lt;effectivedate -8cd YYYY-MM-DDT00:00:00+00:00&gt;",
              "periodDuration": 30
            },
            "consumptionPeriods": [
              {
                "sp": "&lt;effectivedate -8cd YYYY-MM-DDT00:30:00+00:00&gt;",
                "v": "0.635",
                "q": "E6",
                "e": "&lt;receive&gt;",
                "arc": null
              },
</v>
      </c>
    </row>
    <row r="54" spans="1:16" x14ac:dyDescent="0.25">
      <c r="A54" t="s">
        <v>478</v>
      </c>
      <c r="B54" cm="1">
        <f t="array" aca="1" ref="B54" ca="1">INDIRECT("'[LoadShape.xlsx]" &amp; 'Load Shape Criteria'!$H$4 &amp; " 22'!$L5")</f>
        <v>0.1</v>
      </c>
      <c r="C54" cm="1">
        <f t="array" aca="1" ref="C54" ca="1">INDIRECT("'[LoadShape.xlsx]" &amp; 'Load Shape Criteria'!$H$4 &amp; " 23'!$I$4") * $B$2</f>
        <v>57.599999999999973</v>
      </c>
      <c r="D54">
        <f>'Step 1160-1270'!G$11-10000</f>
        <v>366</v>
      </c>
      <c r="E54" s="3">
        <f t="shared" ca="1" si="0"/>
        <v>0.63541666666666707</v>
      </c>
      <c r="F54" s="3" t="s">
        <v>69</v>
      </c>
      <c r="G54" s="3" t="s">
        <v>70</v>
      </c>
      <c r="I54" s="33" t="str">
        <f t="shared" si="1"/>
        <v/>
      </c>
      <c r="J54" s="33" t="str">
        <f t="shared" si="2"/>
        <v xml:space="preserve">,
</v>
      </c>
      <c r="K54" s="10" t="str">
        <f t="shared" si="3"/>
        <v xml:space="preserve">                "sp": "&lt;effectivedate -8cd YYYY-MM-DDT01:00:00+00:00&gt;",</v>
      </c>
      <c r="L54" t="str">
        <f t="shared" ca="1" si="4"/>
        <v xml:space="preserve">                "v": "0.635",</v>
      </c>
      <c r="M54" t="str">
        <f t="shared" si="5"/>
        <v xml:space="preserve">                "q": "E6",</v>
      </c>
      <c r="N54" t="str">
        <f t="shared" si="6"/>
        <v xml:space="preserve">                "e": "&lt;receive&gt;",</v>
      </c>
      <c r="O54" t="str">
        <f t="shared" si="7"/>
        <v xml:space="preserve">                "arc": null</v>
      </c>
      <c r="P54" s="11" t="str">
        <f t="shared" ca="1" si="8"/>
        <v xml:space="preserve">              {
                "sp": "&lt;effectivedate -8cd YYYY-MM-DDT01:00:00+00:00&gt;",
                "v": "0.635",
                "q": "E6",
                "e": "&lt;receive&gt;",
                "arc": null
              },
</v>
      </c>
    </row>
    <row r="55" spans="1:16" x14ac:dyDescent="0.25">
      <c r="A55" t="s">
        <v>479</v>
      </c>
      <c r="B55" cm="1">
        <f t="array" aca="1" ref="B55" ca="1">INDIRECT("'[LoadShape.xlsx]" &amp; 'Load Shape Criteria'!$H$4 &amp; " 22'!$L6")</f>
        <v>0.1</v>
      </c>
      <c r="C55" cm="1">
        <f t="array" aca="1" ref="C55" ca="1">INDIRECT("'[LoadShape.xlsx]" &amp; 'Load Shape Criteria'!$H$4 &amp; " 23'!$I$4") * $B$2</f>
        <v>57.599999999999973</v>
      </c>
      <c r="D55">
        <f>'Step 1160-1270'!G$11-10000</f>
        <v>366</v>
      </c>
      <c r="E55" s="3">
        <f t="shared" ca="1" si="0"/>
        <v>0.63541666666666707</v>
      </c>
      <c r="F55" s="3" t="s">
        <v>69</v>
      </c>
      <c r="G55" s="3" t="s">
        <v>70</v>
      </c>
      <c r="I55" s="33" t="str">
        <f t="shared" si="1"/>
        <v/>
      </c>
      <c r="J55" s="33" t="str">
        <f t="shared" si="2"/>
        <v xml:space="preserve">,
</v>
      </c>
      <c r="K55" s="10" t="str">
        <f t="shared" si="3"/>
        <v xml:space="preserve">                "sp": "&lt;effectivedate -8cd YYYY-MM-DDT01:30:00+00:00&gt;",</v>
      </c>
      <c r="L55" t="str">
        <f t="shared" ca="1" si="4"/>
        <v xml:space="preserve">                "v": "0.635",</v>
      </c>
      <c r="M55" t="str">
        <f t="shared" si="5"/>
        <v xml:space="preserve">                "q": "E6",</v>
      </c>
      <c r="N55" t="str">
        <f t="shared" si="6"/>
        <v xml:space="preserve">                "e": "&lt;receive&gt;",</v>
      </c>
      <c r="O55" t="str">
        <f t="shared" si="7"/>
        <v xml:space="preserve">                "arc": null</v>
      </c>
      <c r="P55" s="11" t="str">
        <f t="shared" ca="1" si="8"/>
        <v xml:space="preserve">              {
                "sp": "&lt;effectivedate -8cd YYYY-MM-DDT01:30:00+00:00&gt;",
                "v": "0.635",
                "q": "E6",
                "e": "&lt;receive&gt;",
                "arc": null
              },
</v>
      </c>
    </row>
    <row r="56" spans="1:16" x14ac:dyDescent="0.25">
      <c r="A56" t="s">
        <v>480</v>
      </c>
      <c r="B56" cm="1">
        <f t="array" aca="1" ref="B56" ca="1">INDIRECT("'[LoadShape.xlsx]" &amp; 'Load Shape Criteria'!$H$4 &amp; " 22'!$L7")</f>
        <v>0.1</v>
      </c>
      <c r="C56" cm="1">
        <f t="array" aca="1" ref="C56" ca="1">INDIRECT("'[LoadShape.xlsx]" &amp; 'Load Shape Criteria'!$H$4 &amp; " 23'!$I$4") * $B$2</f>
        <v>57.599999999999973</v>
      </c>
      <c r="D56">
        <f>'Step 1160-1270'!G$11-10000</f>
        <v>366</v>
      </c>
      <c r="E56" s="3">
        <f t="shared" ca="1" si="0"/>
        <v>0.63541666666666707</v>
      </c>
      <c r="F56" s="3" t="s">
        <v>69</v>
      </c>
      <c r="G56" s="3" t="s">
        <v>70</v>
      </c>
      <c r="I56" s="33" t="str">
        <f t="shared" si="1"/>
        <v/>
      </c>
      <c r="J56" s="33" t="str">
        <f t="shared" si="2"/>
        <v xml:space="preserve">,
</v>
      </c>
      <c r="K56" s="10" t="str">
        <f t="shared" si="3"/>
        <v xml:space="preserve">                "sp": "&lt;effectivedate -8cd YYYY-MM-DDT02:00:00+00:00&gt;",</v>
      </c>
      <c r="L56" t="str">
        <f t="shared" ca="1" si="4"/>
        <v xml:space="preserve">                "v": "0.635",</v>
      </c>
      <c r="M56" t="str">
        <f t="shared" si="5"/>
        <v xml:space="preserve">                "q": "E6",</v>
      </c>
      <c r="N56" t="str">
        <f t="shared" si="6"/>
        <v xml:space="preserve">                "e": "&lt;receive&gt;",</v>
      </c>
      <c r="O56" t="str">
        <f t="shared" si="7"/>
        <v xml:space="preserve">                "arc": null</v>
      </c>
      <c r="P56" s="11" t="str">
        <f t="shared" ca="1" si="8"/>
        <v xml:space="preserve">              {
                "sp": "&lt;effectivedate -8cd YYYY-MM-DDT02:00:00+00:00&gt;",
                "v": "0.635",
                "q": "E6",
                "e": "&lt;receive&gt;",
                "arc": null
              },
</v>
      </c>
    </row>
    <row r="57" spans="1:16" x14ac:dyDescent="0.25">
      <c r="A57" t="s">
        <v>481</v>
      </c>
      <c r="B57" cm="1">
        <f t="array" aca="1" ref="B57" ca="1">INDIRECT("'[LoadShape.xlsx]" &amp; 'Load Shape Criteria'!$H$4 &amp; " 22'!$L8")</f>
        <v>0.1</v>
      </c>
      <c r="C57" cm="1">
        <f t="array" aca="1" ref="C57" ca="1">INDIRECT("'[LoadShape.xlsx]" &amp; 'Load Shape Criteria'!$H$4 &amp; " 23'!$I$4") * $B$2</f>
        <v>57.599999999999973</v>
      </c>
      <c r="D57">
        <f>'Step 1160-1270'!G$11-10000</f>
        <v>366</v>
      </c>
      <c r="E57" s="3">
        <f t="shared" ca="1" si="0"/>
        <v>0.63541666666666707</v>
      </c>
      <c r="F57" s="3" t="s">
        <v>69</v>
      </c>
      <c r="G57" s="3" t="s">
        <v>70</v>
      </c>
      <c r="I57" s="33" t="str">
        <f t="shared" si="1"/>
        <v/>
      </c>
      <c r="J57" s="33" t="str">
        <f t="shared" si="2"/>
        <v xml:space="preserve">,
</v>
      </c>
      <c r="K57" s="10" t="str">
        <f t="shared" si="3"/>
        <v xml:space="preserve">                "sp": "&lt;effectivedate -8cd YYYY-MM-DDT02:30:00+00:00&gt;",</v>
      </c>
      <c r="L57" t="str">
        <f t="shared" ca="1" si="4"/>
        <v xml:space="preserve">                "v": "0.635",</v>
      </c>
      <c r="M57" t="str">
        <f t="shared" si="5"/>
        <v xml:space="preserve">                "q": "E6",</v>
      </c>
      <c r="N57" t="str">
        <f t="shared" si="6"/>
        <v xml:space="preserve">                "e": "&lt;receive&gt;",</v>
      </c>
      <c r="O57" t="str">
        <f t="shared" si="7"/>
        <v xml:space="preserve">                "arc": null</v>
      </c>
      <c r="P57" s="11" t="str">
        <f t="shared" ca="1" si="8"/>
        <v xml:space="preserve">              {
                "sp": "&lt;effectivedate -8cd YYYY-MM-DDT02:30:00+00:00&gt;",
                "v": "0.635",
                "q": "E6",
                "e": "&lt;receive&gt;",
                "arc": null
              },
</v>
      </c>
    </row>
    <row r="58" spans="1:16" x14ac:dyDescent="0.25">
      <c r="A58" t="s">
        <v>482</v>
      </c>
      <c r="B58" cm="1">
        <f t="array" aca="1" ref="B58" ca="1">INDIRECT("'[LoadShape.xlsx]" &amp; 'Load Shape Criteria'!$H$4 &amp; " 22'!$L9")</f>
        <v>0.1</v>
      </c>
      <c r="C58" cm="1">
        <f t="array" aca="1" ref="C58" ca="1">INDIRECT("'[LoadShape.xlsx]" &amp; 'Load Shape Criteria'!$H$4 &amp; " 23'!$I$4") * $B$2</f>
        <v>57.599999999999973</v>
      </c>
      <c r="D58">
        <f>'Step 1160-1270'!G$11-10000</f>
        <v>366</v>
      </c>
      <c r="E58" s="3">
        <f t="shared" ca="1" si="0"/>
        <v>0.63541666666666707</v>
      </c>
      <c r="F58" s="3" t="s">
        <v>69</v>
      </c>
      <c r="G58" s="3" t="s">
        <v>70</v>
      </c>
      <c r="I58" s="33" t="str">
        <f t="shared" si="1"/>
        <v/>
      </c>
      <c r="J58" s="33" t="str">
        <f t="shared" si="2"/>
        <v xml:space="preserve">,
</v>
      </c>
      <c r="K58" s="10" t="str">
        <f t="shared" si="3"/>
        <v xml:space="preserve">                "sp": "&lt;effectivedate -8cd YYYY-MM-DDT03:00:00+00:00&gt;",</v>
      </c>
      <c r="L58" t="str">
        <f t="shared" ca="1" si="4"/>
        <v xml:space="preserve">                "v": "0.635",</v>
      </c>
      <c r="M58" t="str">
        <f t="shared" si="5"/>
        <v xml:space="preserve">                "q": "E6",</v>
      </c>
      <c r="N58" t="str">
        <f t="shared" si="6"/>
        <v xml:space="preserve">                "e": "&lt;receive&gt;",</v>
      </c>
      <c r="O58" t="str">
        <f t="shared" si="7"/>
        <v xml:space="preserve">                "arc": null</v>
      </c>
      <c r="P58" s="11" t="str">
        <f t="shared" ca="1" si="8"/>
        <v xml:space="preserve">              {
                "sp": "&lt;effectivedate -8cd YYYY-MM-DDT03:00:00+00:00&gt;",
                "v": "0.635",
                "q": "E6",
                "e": "&lt;receive&gt;",
                "arc": null
              },
</v>
      </c>
    </row>
    <row r="59" spans="1:16" x14ac:dyDescent="0.25">
      <c r="A59" t="s">
        <v>483</v>
      </c>
      <c r="B59" cm="1">
        <f t="array" aca="1" ref="B59" ca="1">INDIRECT("'[LoadShape.xlsx]" &amp; 'Load Shape Criteria'!$H$4 &amp; " 22'!$L10")</f>
        <v>0.1</v>
      </c>
      <c r="C59" cm="1">
        <f t="array" aca="1" ref="C59" ca="1">INDIRECT("'[LoadShape.xlsx]" &amp; 'Load Shape Criteria'!$H$4 &amp; " 23'!$I$4") * $B$2</f>
        <v>57.599999999999973</v>
      </c>
      <c r="D59">
        <f>'Step 1160-1270'!G$11-10000</f>
        <v>366</v>
      </c>
      <c r="E59" s="3">
        <f t="shared" ca="1" si="0"/>
        <v>0.63541666666666707</v>
      </c>
      <c r="F59" s="3" t="s">
        <v>69</v>
      </c>
      <c r="G59" s="3" t="s">
        <v>70</v>
      </c>
      <c r="I59" s="33" t="str">
        <f t="shared" si="1"/>
        <v/>
      </c>
      <c r="J59" s="33" t="str">
        <f t="shared" si="2"/>
        <v xml:space="preserve">,
</v>
      </c>
      <c r="K59" s="10" t="str">
        <f t="shared" si="3"/>
        <v xml:space="preserve">                "sp": "&lt;effectivedate -8cd YYYY-MM-DDT03:30:00+00:00&gt;",</v>
      </c>
      <c r="L59" t="str">
        <f t="shared" ca="1" si="4"/>
        <v xml:space="preserve">                "v": "0.635",</v>
      </c>
      <c r="M59" t="str">
        <f t="shared" si="5"/>
        <v xml:space="preserve">                "q": "E6",</v>
      </c>
      <c r="N59" t="str">
        <f t="shared" si="6"/>
        <v xml:space="preserve">                "e": "&lt;receive&gt;",</v>
      </c>
      <c r="O59" t="str">
        <f t="shared" si="7"/>
        <v xml:space="preserve">                "arc": null</v>
      </c>
      <c r="P59" s="11" t="str">
        <f t="shared" ca="1" si="8"/>
        <v xml:space="preserve">              {
                "sp": "&lt;effectivedate -8cd YYYY-MM-DDT03:30:00+00:00&gt;",
                "v": "0.635",
                "q": "E6",
                "e": "&lt;receive&gt;",
                "arc": null
              },
</v>
      </c>
    </row>
    <row r="60" spans="1:16" x14ac:dyDescent="0.25">
      <c r="A60" t="s">
        <v>484</v>
      </c>
      <c r="B60" cm="1">
        <f t="array" aca="1" ref="B60" ca="1">INDIRECT("'[LoadShape.xlsx]" &amp; 'Load Shape Criteria'!$H$4 &amp; " 22'!$L11")</f>
        <v>0.1</v>
      </c>
      <c r="C60" cm="1">
        <f t="array" aca="1" ref="C60" ca="1">INDIRECT("'[LoadShape.xlsx]" &amp; 'Load Shape Criteria'!$H$4 &amp; " 23'!$I$4") * $B$2</f>
        <v>57.599999999999973</v>
      </c>
      <c r="D60">
        <f>'Step 1160-1270'!G$11-10000</f>
        <v>366</v>
      </c>
      <c r="E60" s="3">
        <f t="shared" ca="1" si="0"/>
        <v>0.63541666666666707</v>
      </c>
      <c r="F60" s="3" t="s">
        <v>69</v>
      </c>
      <c r="G60" s="3" t="s">
        <v>70</v>
      </c>
      <c r="I60" s="33" t="str">
        <f t="shared" si="1"/>
        <v/>
      </c>
      <c r="J60" s="33" t="str">
        <f t="shared" si="2"/>
        <v xml:space="preserve">,
</v>
      </c>
      <c r="K60" s="10" t="str">
        <f t="shared" si="3"/>
        <v xml:space="preserve">                "sp": "&lt;effectivedate -8cd YYYY-MM-DDT04:00:00+00:00&gt;",</v>
      </c>
      <c r="L60" t="str">
        <f t="shared" ca="1" si="4"/>
        <v xml:space="preserve">                "v": "0.635",</v>
      </c>
      <c r="M60" t="str">
        <f t="shared" si="5"/>
        <v xml:space="preserve">                "q": "E6",</v>
      </c>
      <c r="N60" t="str">
        <f t="shared" si="6"/>
        <v xml:space="preserve">                "e": "&lt;receive&gt;",</v>
      </c>
      <c r="O60" t="str">
        <f t="shared" si="7"/>
        <v xml:space="preserve">                "arc": null</v>
      </c>
      <c r="P60" s="11" t="str">
        <f t="shared" ca="1" si="8"/>
        <v xml:space="preserve">              {
                "sp": "&lt;effectivedate -8cd YYYY-MM-DDT04:00:00+00:00&gt;",
                "v": "0.635",
                "q": "E6",
                "e": "&lt;receive&gt;",
                "arc": null
              },
</v>
      </c>
    </row>
    <row r="61" spans="1:16" x14ac:dyDescent="0.25">
      <c r="A61" t="s">
        <v>485</v>
      </c>
      <c r="B61" cm="1">
        <f t="array" aca="1" ref="B61" ca="1">INDIRECT("'[LoadShape.xlsx]" &amp; 'Load Shape Criteria'!$H$4 &amp; " 22'!$L12")</f>
        <v>0.1</v>
      </c>
      <c r="C61" cm="1">
        <f t="array" aca="1" ref="C61" ca="1">INDIRECT("'[LoadShape.xlsx]" &amp; 'Load Shape Criteria'!$H$4 &amp; " 23'!$I$4") * $B$2</f>
        <v>57.599999999999973</v>
      </c>
      <c r="D61">
        <f>'Step 1160-1270'!G$11-10000</f>
        <v>366</v>
      </c>
      <c r="E61" s="3">
        <f t="shared" ca="1" si="0"/>
        <v>0.63541666666666707</v>
      </c>
      <c r="F61" s="3" t="s">
        <v>69</v>
      </c>
      <c r="G61" s="3" t="s">
        <v>70</v>
      </c>
      <c r="I61" s="33" t="str">
        <f t="shared" si="1"/>
        <v/>
      </c>
      <c r="J61" s="33" t="str">
        <f t="shared" si="2"/>
        <v xml:space="preserve">,
</v>
      </c>
      <c r="K61" s="10" t="str">
        <f t="shared" si="3"/>
        <v xml:space="preserve">                "sp": "&lt;effectivedate -8cd YYYY-MM-DDT04:30:00+00:00&gt;",</v>
      </c>
      <c r="L61" t="str">
        <f t="shared" ca="1" si="4"/>
        <v xml:space="preserve">                "v": "0.635",</v>
      </c>
      <c r="M61" t="str">
        <f t="shared" si="5"/>
        <v xml:space="preserve">                "q": "E6",</v>
      </c>
      <c r="N61" t="str">
        <f t="shared" si="6"/>
        <v xml:space="preserve">                "e": "&lt;receive&gt;",</v>
      </c>
      <c r="O61" t="str">
        <f t="shared" si="7"/>
        <v xml:space="preserve">                "arc": null</v>
      </c>
      <c r="P61" s="11" t="str">
        <f t="shared" ca="1" si="8"/>
        <v xml:space="preserve">              {
                "sp": "&lt;effectivedate -8cd YYYY-MM-DDT04:30:00+00:00&gt;",
                "v": "0.635",
                "q": "E6",
                "e": "&lt;receive&gt;",
                "arc": null
              },
</v>
      </c>
    </row>
    <row r="62" spans="1:16" x14ac:dyDescent="0.25">
      <c r="A62" t="s">
        <v>486</v>
      </c>
      <c r="B62" cm="1">
        <f t="array" aca="1" ref="B62" ca="1">INDIRECT("'[LoadShape.xlsx]" &amp; 'Load Shape Criteria'!$H$4 &amp; " 22'!$L13")</f>
        <v>0.1</v>
      </c>
      <c r="C62" cm="1">
        <f t="array" aca="1" ref="C62" ca="1">INDIRECT("'[LoadShape.xlsx]" &amp; 'Load Shape Criteria'!$H$4 &amp; " 23'!$I$4") * $B$2</f>
        <v>57.599999999999973</v>
      </c>
      <c r="D62">
        <f>'Step 1160-1270'!G$11-10000</f>
        <v>366</v>
      </c>
      <c r="E62" s="3">
        <f t="shared" ca="1" si="0"/>
        <v>0.63541666666666707</v>
      </c>
      <c r="F62" s="3" t="s">
        <v>69</v>
      </c>
      <c r="G62" s="3" t="s">
        <v>70</v>
      </c>
      <c r="I62" s="33" t="str">
        <f t="shared" si="1"/>
        <v/>
      </c>
      <c r="J62" s="33" t="str">
        <f t="shared" si="2"/>
        <v xml:space="preserve">,
</v>
      </c>
      <c r="K62" s="10" t="str">
        <f t="shared" si="3"/>
        <v xml:space="preserve">                "sp": "&lt;effectivedate -8cd YYYY-MM-DDT05:00:00+00:00&gt;",</v>
      </c>
      <c r="L62" t="str">
        <f t="shared" ca="1" si="4"/>
        <v xml:space="preserve">                "v": "0.635",</v>
      </c>
      <c r="M62" t="str">
        <f t="shared" si="5"/>
        <v xml:space="preserve">                "q": "E6",</v>
      </c>
      <c r="N62" t="str">
        <f t="shared" si="6"/>
        <v xml:space="preserve">                "e": "&lt;receive&gt;",</v>
      </c>
      <c r="O62" t="str">
        <f t="shared" si="7"/>
        <v xml:space="preserve">                "arc": null</v>
      </c>
      <c r="P62" s="11" t="str">
        <f t="shared" ca="1" si="8"/>
        <v xml:space="preserve">              {
                "sp": "&lt;effectivedate -8cd YYYY-MM-DDT05:00:00+00:00&gt;",
                "v": "0.635",
                "q": "E6",
                "e": "&lt;receive&gt;",
                "arc": null
              },
</v>
      </c>
    </row>
    <row r="63" spans="1:16" x14ac:dyDescent="0.25">
      <c r="A63" t="s">
        <v>487</v>
      </c>
      <c r="B63" cm="1">
        <f t="array" aca="1" ref="B63" ca="1">INDIRECT("'[LoadShape.xlsx]" &amp; 'Load Shape Criteria'!$H$4 &amp; " 22'!$L14")</f>
        <v>0.1</v>
      </c>
      <c r="C63" cm="1">
        <f t="array" aca="1" ref="C63" ca="1">INDIRECT("'[LoadShape.xlsx]" &amp; 'Load Shape Criteria'!$H$4 &amp; " 23'!$I$4") * $B$2</f>
        <v>57.599999999999973</v>
      </c>
      <c r="D63">
        <f>'Step 1160-1270'!G$11-10000</f>
        <v>366</v>
      </c>
      <c r="E63" s="3">
        <f t="shared" ca="1" si="0"/>
        <v>0.63541666666666707</v>
      </c>
      <c r="F63" s="3" t="s">
        <v>69</v>
      </c>
      <c r="G63" s="3" t="s">
        <v>70</v>
      </c>
      <c r="I63" s="33" t="str">
        <f t="shared" si="1"/>
        <v/>
      </c>
      <c r="J63" s="33" t="str">
        <f t="shared" si="2"/>
        <v xml:space="preserve">,
</v>
      </c>
      <c r="K63" s="10" t="str">
        <f t="shared" si="3"/>
        <v xml:space="preserve">                "sp": "&lt;effectivedate -8cd YYYY-MM-DDT05:30:00+00:00&gt;",</v>
      </c>
      <c r="L63" t="str">
        <f t="shared" ca="1" si="4"/>
        <v xml:space="preserve">                "v": "0.635",</v>
      </c>
      <c r="M63" t="str">
        <f t="shared" si="5"/>
        <v xml:space="preserve">                "q": "E6",</v>
      </c>
      <c r="N63" t="str">
        <f t="shared" si="6"/>
        <v xml:space="preserve">                "e": "&lt;receive&gt;",</v>
      </c>
      <c r="O63" t="str">
        <f t="shared" si="7"/>
        <v xml:space="preserve">                "arc": null</v>
      </c>
      <c r="P63" s="11" t="str">
        <f t="shared" ca="1" si="8"/>
        <v xml:space="preserve">              {
                "sp": "&lt;effectivedate -8cd YYYY-MM-DDT05:30:00+00:00&gt;",
                "v": "0.635",
                "q": "E6",
                "e": "&lt;receive&gt;",
                "arc": null
              },
</v>
      </c>
    </row>
    <row r="64" spans="1:16" x14ac:dyDescent="0.25">
      <c r="A64" t="s">
        <v>488</v>
      </c>
      <c r="B64" cm="1">
        <f t="array" aca="1" ref="B64" ca="1">INDIRECT("'[LoadShape.xlsx]" &amp; 'Load Shape Criteria'!$H$4 &amp; " 22'!$L15")</f>
        <v>0.1</v>
      </c>
      <c r="C64" cm="1">
        <f t="array" aca="1" ref="C64" ca="1">INDIRECT("'[LoadShape.xlsx]" &amp; 'Load Shape Criteria'!$H$4 &amp; " 23'!$I$4") * $B$2</f>
        <v>57.599999999999973</v>
      </c>
      <c r="D64">
        <f>'Step 1160-1270'!G$11-10000</f>
        <v>366</v>
      </c>
      <c r="E64" s="3">
        <f t="shared" ca="1" si="0"/>
        <v>0.63541666666666707</v>
      </c>
      <c r="F64" s="3" t="s">
        <v>69</v>
      </c>
      <c r="G64" s="3" t="s">
        <v>70</v>
      </c>
      <c r="I64" s="33" t="str">
        <f t="shared" si="1"/>
        <v/>
      </c>
      <c r="J64" s="33" t="str">
        <f t="shared" si="2"/>
        <v xml:space="preserve">,
</v>
      </c>
      <c r="K64" s="10" t="str">
        <f t="shared" si="3"/>
        <v xml:space="preserve">                "sp": "&lt;effectivedate -8cd YYYY-MM-DDT06:00:00+00:00&gt;",</v>
      </c>
      <c r="L64" t="str">
        <f t="shared" ca="1" si="4"/>
        <v xml:space="preserve">                "v": "0.635",</v>
      </c>
      <c r="M64" t="str">
        <f t="shared" si="5"/>
        <v xml:space="preserve">                "q": "E6",</v>
      </c>
      <c r="N64" t="str">
        <f t="shared" si="6"/>
        <v xml:space="preserve">                "e": "&lt;receive&gt;",</v>
      </c>
      <c r="O64" t="str">
        <f t="shared" si="7"/>
        <v xml:space="preserve">                "arc": null</v>
      </c>
      <c r="P64" s="11" t="str">
        <f t="shared" ca="1" si="8"/>
        <v xml:space="preserve">              {
                "sp": "&lt;effectivedate -8cd YYYY-MM-DDT06:00:00+00:00&gt;",
                "v": "0.635",
                "q": "E6",
                "e": "&lt;receive&gt;",
                "arc": null
              },
</v>
      </c>
    </row>
    <row r="65" spans="1:16" x14ac:dyDescent="0.25">
      <c r="A65" t="s">
        <v>489</v>
      </c>
      <c r="B65" cm="1">
        <f t="array" aca="1" ref="B65" ca="1">INDIRECT("'[LoadShape.xlsx]" &amp; 'Load Shape Criteria'!$H$4 &amp; " 22'!$L16")</f>
        <v>0.1</v>
      </c>
      <c r="C65" cm="1">
        <f t="array" aca="1" ref="C65" ca="1">INDIRECT("'[LoadShape.xlsx]" &amp; 'Load Shape Criteria'!$H$4 &amp; " 23'!$I$4") * $B$2</f>
        <v>57.599999999999973</v>
      </c>
      <c r="D65">
        <f>'Step 1160-1270'!G$11-10000</f>
        <v>366</v>
      </c>
      <c r="E65" s="3">
        <f t="shared" ca="1" si="0"/>
        <v>0.63541666666666707</v>
      </c>
      <c r="F65" s="3" t="s">
        <v>69</v>
      </c>
      <c r="G65" s="3" t="s">
        <v>70</v>
      </c>
      <c r="I65" s="33" t="str">
        <f t="shared" si="1"/>
        <v/>
      </c>
      <c r="J65" s="33" t="str">
        <f t="shared" si="2"/>
        <v xml:space="preserve">,
</v>
      </c>
      <c r="K65" s="10" t="str">
        <f t="shared" si="3"/>
        <v xml:space="preserve">                "sp": "&lt;effectivedate -8cd YYYY-MM-DDT06:30:00+00:00&gt;",</v>
      </c>
      <c r="L65" t="str">
        <f t="shared" ca="1" si="4"/>
        <v xml:space="preserve">                "v": "0.635",</v>
      </c>
      <c r="M65" t="str">
        <f t="shared" si="5"/>
        <v xml:space="preserve">                "q": "E6",</v>
      </c>
      <c r="N65" t="str">
        <f t="shared" si="6"/>
        <v xml:space="preserve">                "e": "&lt;receive&gt;",</v>
      </c>
      <c r="O65" t="str">
        <f t="shared" si="7"/>
        <v xml:space="preserve">                "arc": null</v>
      </c>
      <c r="P65" s="11" t="str">
        <f t="shared" ca="1" si="8"/>
        <v xml:space="preserve">              {
                "sp": "&lt;effectivedate -8cd YYYY-MM-DDT06:30:00+00:00&gt;",
                "v": "0.635",
                "q": "E6",
                "e": "&lt;receive&gt;",
                "arc": null
              },
</v>
      </c>
    </row>
    <row r="66" spans="1:16" x14ac:dyDescent="0.25">
      <c r="A66" t="s">
        <v>490</v>
      </c>
      <c r="B66" cm="1">
        <f t="array" aca="1" ref="B66" ca="1">INDIRECT("'[LoadShape.xlsx]" &amp; 'Load Shape Criteria'!$H$4 &amp; " 22'!$L17")</f>
        <v>0.1</v>
      </c>
      <c r="C66" cm="1">
        <f t="array" aca="1" ref="C66" ca="1">INDIRECT("'[LoadShape.xlsx]" &amp; 'Load Shape Criteria'!$H$4 &amp; " 23'!$I$4") * $B$2</f>
        <v>57.599999999999973</v>
      </c>
      <c r="D66">
        <f>'Step 1160-1270'!G$11-10000</f>
        <v>366</v>
      </c>
      <c r="E66" s="3">
        <f t="shared" ca="1" si="0"/>
        <v>0.63541666666666707</v>
      </c>
      <c r="F66" s="3" t="s">
        <v>69</v>
      </c>
      <c r="G66" s="3" t="s">
        <v>70</v>
      </c>
      <c r="I66" s="33" t="str">
        <f t="shared" si="1"/>
        <v/>
      </c>
      <c r="J66" s="33" t="str">
        <f t="shared" si="2"/>
        <v xml:space="preserve">,
</v>
      </c>
      <c r="K66" s="10" t="str">
        <f t="shared" si="3"/>
        <v xml:space="preserve">                "sp": "&lt;effectivedate -8cd YYYY-MM-DDT07:00:00+00:00&gt;",</v>
      </c>
      <c r="L66" t="str">
        <f t="shared" ca="1" si="4"/>
        <v xml:space="preserve">                "v": "0.635",</v>
      </c>
      <c r="M66" t="str">
        <f t="shared" si="5"/>
        <v xml:space="preserve">                "q": "E6",</v>
      </c>
      <c r="N66" t="str">
        <f t="shared" si="6"/>
        <v xml:space="preserve">                "e": "&lt;receive&gt;",</v>
      </c>
      <c r="O66" t="str">
        <f t="shared" si="7"/>
        <v xml:space="preserve">                "arc": null</v>
      </c>
      <c r="P66" s="11" t="str">
        <f t="shared" ca="1" si="8"/>
        <v xml:space="preserve">              {
                "sp": "&lt;effectivedate -8cd YYYY-MM-DDT07:00:00+00:00&gt;",
                "v": "0.635",
                "q": "E6",
                "e": "&lt;receive&gt;",
                "arc": null
              },
</v>
      </c>
    </row>
    <row r="67" spans="1:16" x14ac:dyDescent="0.25">
      <c r="A67" t="s">
        <v>491</v>
      </c>
      <c r="B67" cm="1">
        <f t="array" aca="1" ref="B67" ca="1">INDIRECT("'[LoadShape.xlsx]" &amp; 'Load Shape Criteria'!$H$4 &amp; " 22'!$L18")</f>
        <v>0.1</v>
      </c>
      <c r="C67" cm="1">
        <f t="array" aca="1" ref="C67" ca="1">INDIRECT("'[LoadShape.xlsx]" &amp; 'Load Shape Criteria'!$H$4 &amp; " 23'!$I$4") * $B$2</f>
        <v>57.599999999999973</v>
      </c>
      <c r="D67">
        <f>'Step 1160-1270'!G$11-10000</f>
        <v>366</v>
      </c>
      <c r="E67" s="3">
        <f t="shared" ca="1" si="0"/>
        <v>0.63541666666666707</v>
      </c>
      <c r="F67" s="3" t="s">
        <v>69</v>
      </c>
      <c r="G67" s="3" t="s">
        <v>70</v>
      </c>
      <c r="I67" s="33" t="str">
        <f t="shared" si="1"/>
        <v/>
      </c>
      <c r="J67" s="33" t="str">
        <f t="shared" si="2"/>
        <v xml:space="preserve">,
</v>
      </c>
      <c r="K67" s="10" t="str">
        <f t="shared" si="3"/>
        <v xml:space="preserve">                "sp": "&lt;effectivedate -8cd YYYY-MM-DDT07:30:00+00:00&gt;",</v>
      </c>
      <c r="L67" t="str">
        <f t="shared" ca="1" si="4"/>
        <v xml:space="preserve">                "v": "0.635",</v>
      </c>
      <c r="M67" t="str">
        <f t="shared" si="5"/>
        <v xml:space="preserve">                "q": "E6",</v>
      </c>
      <c r="N67" t="str">
        <f t="shared" si="6"/>
        <v xml:space="preserve">                "e": "&lt;receive&gt;",</v>
      </c>
      <c r="O67" t="str">
        <f t="shared" si="7"/>
        <v xml:space="preserve">                "arc": null</v>
      </c>
      <c r="P67" s="11" t="str">
        <f t="shared" ca="1" si="8"/>
        <v xml:space="preserve">              {
                "sp": "&lt;effectivedate -8cd YYYY-MM-DDT07:30:00+00:00&gt;",
                "v": "0.635",
                "q": "E6",
                "e": "&lt;receive&gt;",
                "arc": null
              },
</v>
      </c>
    </row>
    <row r="68" spans="1:16" x14ac:dyDescent="0.25">
      <c r="A68" t="s">
        <v>492</v>
      </c>
      <c r="B68" cm="1">
        <f t="array" aca="1" ref="B68" ca="1">INDIRECT("'[LoadShape.xlsx]" &amp; 'Load Shape Criteria'!$H$4 &amp; " 22'!$L19")</f>
        <v>0.1</v>
      </c>
      <c r="C68" cm="1">
        <f t="array" aca="1" ref="C68" ca="1">INDIRECT("'[LoadShape.xlsx]" &amp; 'Load Shape Criteria'!$H$4 &amp; " 23'!$I$4") * $B$2</f>
        <v>57.599999999999973</v>
      </c>
      <c r="D68">
        <f>'Step 1160-1270'!G$11-10000</f>
        <v>366</v>
      </c>
      <c r="E68" s="3">
        <f t="shared" ca="1" si="0"/>
        <v>0.63541666666666707</v>
      </c>
      <c r="F68" s="3" t="s">
        <v>69</v>
      </c>
      <c r="G68" s="3" t="s">
        <v>70</v>
      </c>
      <c r="I68" s="33" t="str">
        <f t="shared" si="1"/>
        <v/>
      </c>
      <c r="J68" s="33" t="str">
        <f t="shared" si="2"/>
        <v xml:space="preserve">,
</v>
      </c>
      <c r="K68" s="10" t="str">
        <f t="shared" si="3"/>
        <v xml:space="preserve">                "sp": "&lt;effectivedate -8cd YYYY-MM-DDT08:00:00+00:00&gt;",</v>
      </c>
      <c r="L68" t="str">
        <f t="shared" ca="1" si="4"/>
        <v xml:space="preserve">                "v": "0.635",</v>
      </c>
      <c r="M68" t="str">
        <f t="shared" si="5"/>
        <v xml:space="preserve">                "q": "E6",</v>
      </c>
      <c r="N68" t="str">
        <f t="shared" si="6"/>
        <v xml:space="preserve">                "e": "&lt;receive&gt;",</v>
      </c>
      <c r="O68" t="str">
        <f t="shared" si="7"/>
        <v xml:space="preserve">                "arc": null</v>
      </c>
      <c r="P68" s="11" t="str">
        <f t="shared" ca="1" si="8"/>
        <v xml:space="preserve">              {
                "sp": "&lt;effectivedate -8cd YYYY-MM-DDT08:00:00+00:00&gt;",
                "v": "0.635",
                "q": "E6",
                "e": "&lt;receive&gt;",
                "arc": null
              },
</v>
      </c>
    </row>
    <row r="69" spans="1:16" x14ac:dyDescent="0.25">
      <c r="A69" t="s">
        <v>493</v>
      </c>
      <c r="B69" cm="1">
        <f t="array" aca="1" ref="B69" ca="1">INDIRECT("'[LoadShape.xlsx]" &amp; 'Load Shape Criteria'!$H$4 &amp; " 22'!$L20")</f>
        <v>0.2</v>
      </c>
      <c r="C69" cm="1">
        <f t="array" aca="1" ref="C69" ca="1">INDIRECT("'[LoadShape.xlsx]" &amp; 'Load Shape Criteria'!$H$4 &amp; " 23'!$I$4") * $B$2</f>
        <v>57.599999999999973</v>
      </c>
      <c r="D69">
        <f>'Step 1160-1270'!G$11-10000</f>
        <v>366</v>
      </c>
      <c r="E69" s="3">
        <f t="shared" ref="E69:E132" ca="1" si="9">(B69/(C69))*(D69)</f>
        <v>1.2708333333333341</v>
      </c>
      <c r="F69" s="3" t="s">
        <v>69</v>
      </c>
      <c r="G69" s="3" t="s">
        <v>70</v>
      </c>
      <c r="I69" s="33" t="str">
        <f t="shared" si="1"/>
        <v/>
      </c>
      <c r="J69" s="33" t="str">
        <f t="shared" si="2"/>
        <v xml:space="preserve">,
</v>
      </c>
      <c r="K69" s="10" t="str">
        <f t="shared" si="3"/>
        <v xml:space="preserve">                "sp": "&lt;effectivedate -8cd YYYY-MM-DDT08:30:00+00:00&gt;",</v>
      </c>
      <c r="L69" t="str">
        <f t="shared" ca="1" si="4"/>
        <v xml:space="preserve">                "v": "1.271",</v>
      </c>
      <c r="M69" t="str">
        <f t="shared" si="5"/>
        <v xml:space="preserve">                "q": "E6",</v>
      </c>
      <c r="N69" t="str">
        <f t="shared" si="6"/>
        <v xml:space="preserve">                "e": "&lt;receive&gt;",</v>
      </c>
      <c r="O69" t="str">
        <f t="shared" si="7"/>
        <v xml:space="preserve">                "arc": null</v>
      </c>
      <c r="P69" s="11" t="str">
        <f t="shared" ca="1" si="8"/>
        <v xml:space="preserve">              {
                "sp": "&lt;effectivedate -8cd YYYY-MM-DDT08:30:00+00:00&gt;",
                "v": "1.271",
                "q": "E6",
                "e": "&lt;receive&gt;",
                "arc": null
              },
</v>
      </c>
    </row>
    <row r="70" spans="1:16" x14ac:dyDescent="0.25">
      <c r="A70" t="s">
        <v>494</v>
      </c>
      <c r="B70" cm="1">
        <f t="array" aca="1" ref="B70" ca="1">INDIRECT("'[LoadShape.xlsx]" &amp; 'Load Shape Criteria'!$H$4 &amp; " 22'!$L21")</f>
        <v>0.2</v>
      </c>
      <c r="C70" cm="1">
        <f t="array" aca="1" ref="C70" ca="1">INDIRECT("'[LoadShape.xlsx]" &amp; 'Load Shape Criteria'!$H$4 &amp; " 23'!$I$4") * $B$2</f>
        <v>57.599999999999973</v>
      </c>
      <c r="D70">
        <f>'Step 1160-1270'!G$11-10000</f>
        <v>366</v>
      </c>
      <c r="E70" s="3">
        <f t="shared" ca="1" si="9"/>
        <v>1.2708333333333341</v>
      </c>
      <c r="F70" s="3" t="s">
        <v>69</v>
      </c>
      <c r="G70" s="3" t="s">
        <v>70</v>
      </c>
      <c r="I70" s="33" t="str">
        <f t="shared" ref="I70:I133" si="10">IF(ISERROR(FIND("T00:30:00",$A70)),"","          {
            ""settlementDay"": {
              ""settlementDayDate"": """&amp;SUBSTITUTE($A70,"00:30","00:00")&amp;""",
              ""periodDuration"": 30
            },
            ""consumptionPeriods"": [
")</f>
        <v/>
      </c>
      <c r="J70" s="33" t="str">
        <f t="shared" ref="J70:J133" si="11">IF(ISERROR(FIND("T00:00:00",$A70)),",
","
           ]
          }"&amp;IF(LEN($A71)&gt;0,",
",""))</f>
        <v xml:space="preserve">,
</v>
      </c>
      <c r="K70" s="10" t="str">
        <f t="shared" ref="K70:K133" si="12">"                ""sp"": """&amp;$A70&amp;""","</f>
        <v xml:space="preserve">                "sp": "&lt;effectivedate -8cd YYYY-MM-DDT09:00:00+00:00&gt;",</v>
      </c>
      <c r="L70" t="str">
        <f t="shared" ref="L70:L133" ca="1" si="13">"                ""v"": """&amp;TEXT(E70,"0.000")&amp;""","</f>
        <v xml:space="preserve">                "v": "1.271",</v>
      </c>
      <c r="M70" t="str">
        <f t="shared" ref="M70:M133" si="14">"                ""q"": """&amp;F70&amp;""","</f>
        <v xml:space="preserve">                "q": "E6",</v>
      </c>
      <c r="N70" t="str">
        <f t="shared" ref="N70:N133" si="15">IF(LEN(TRIM(G70))=0,"                ""e"": null,","                ""e"": """&amp;G70&amp;""",")</f>
        <v xml:space="preserve">                "e": "&lt;receive&gt;",</v>
      </c>
      <c r="O70" t="str">
        <f t="shared" ref="O70:O133" si="16">IF(LEN(TRIM(H70))=0,"                ""arc"": null","                ""arc"": """&amp;H70&amp;"""")</f>
        <v xml:space="preserve">                "arc": null</v>
      </c>
      <c r="P70" s="11" t="str">
        <f t="shared" ref="P70:P133" ca="1" si="17">I70&amp;"              {
"&amp;K70&amp;"
"&amp;L70&amp;"
"&amp;M70&amp;"
"&amp;N70&amp;"
"&amp;O70&amp;"
              }"&amp;J70</f>
        <v xml:space="preserve">              {
                "sp": "&lt;effectivedate -8cd YYYY-MM-DDT09:00:00+00:00&gt;",
                "v": "1.271",
                "q": "E6",
                "e": "&lt;receive&gt;",
                "arc": null
              },
</v>
      </c>
    </row>
    <row r="71" spans="1:16" x14ac:dyDescent="0.25">
      <c r="A71" t="s">
        <v>495</v>
      </c>
      <c r="B71" cm="1">
        <f t="array" aca="1" ref="B71" ca="1">INDIRECT("'[LoadShape.xlsx]" &amp; 'Load Shape Criteria'!$H$4 &amp; " 22'!$L22")</f>
        <v>0.2</v>
      </c>
      <c r="C71" cm="1">
        <f t="array" aca="1" ref="C71" ca="1">INDIRECT("'[LoadShape.xlsx]" &amp; 'Load Shape Criteria'!$H$4 &amp; " 23'!$I$4") * $B$2</f>
        <v>57.599999999999973</v>
      </c>
      <c r="D71">
        <f>'Step 1160-1270'!G$11-10000</f>
        <v>366</v>
      </c>
      <c r="E71" s="3">
        <f t="shared" ca="1" si="9"/>
        <v>1.2708333333333341</v>
      </c>
      <c r="F71" s="3" t="s">
        <v>69</v>
      </c>
      <c r="G71" s="3" t="s">
        <v>70</v>
      </c>
      <c r="I71" s="33" t="str">
        <f t="shared" si="10"/>
        <v/>
      </c>
      <c r="J71" s="33" t="str">
        <f t="shared" si="11"/>
        <v xml:space="preserve">,
</v>
      </c>
      <c r="K71" s="10" t="str">
        <f t="shared" si="12"/>
        <v xml:space="preserve">                "sp": "&lt;effectivedate -8cd YYYY-MM-DDT09:30:00+00:00&gt;",</v>
      </c>
      <c r="L71" t="str">
        <f t="shared" ca="1" si="13"/>
        <v xml:space="preserve">                "v": "1.271",</v>
      </c>
      <c r="M71" t="str">
        <f t="shared" si="14"/>
        <v xml:space="preserve">                "q": "E6",</v>
      </c>
      <c r="N71" t="str">
        <f t="shared" si="15"/>
        <v xml:space="preserve">                "e": "&lt;receive&gt;",</v>
      </c>
      <c r="O71" t="str">
        <f t="shared" si="16"/>
        <v xml:space="preserve">                "arc": null</v>
      </c>
      <c r="P71" s="11" t="str">
        <f t="shared" ca="1" si="17"/>
        <v xml:space="preserve">              {
                "sp": "&lt;effectivedate -8cd YYYY-MM-DDT09:30:00+00:00&gt;",
                "v": "1.271",
                "q": "E6",
                "e": "&lt;receive&gt;",
                "arc": null
              },
</v>
      </c>
    </row>
    <row r="72" spans="1:16" x14ac:dyDescent="0.25">
      <c r="A72" t="s">
        <v>496</v>
      </c>
      <c r="B72" cm="1">
        <f t="array" aca="1" ref="B72" ca="1">INDIRECT("'[LoadShape.xlsx]" &amp; 'Load Shape Criteria'!$H$4 &amp; " 22'!$L23")</f>
        <v>0.2</v>
      </c>
      <c r="C72" cm="1">
        <f t="array" aca="1" ref="C72" ca="1">INDIRECT("'[LoadShape.xlsx]" &amp; 'Load Shape Criteria'!$H$4 &amp; " 23'!$I$4") * $B$2</f>
        <v>57.599999999999973</v>
      </c>
      <c r="D72">
        <f>'Step 1160-1270'!G$11-10000</f>
        <v>366</v>
      </c>
      <c r="E72" s="3">
        <f t="shared" ca="1" si="9"/>
        <v>1.2708333333333341</v>
      </c>
      <c r="F72" s="3" t="s">
        <v>69</v>
      </c>
      <c r="G72" s="3" t="s">
        <v>70</v>
      </c>
      <c r="I72" s="33" t="str">
        <f t="shared" si="10"/>
        <v/>
      </c>
      <c r="J72" s="33" t="str">
        <f t="shared" si="11"/>
        <v xml:space="preserve">,
</v>
      </c>
      <c r="K72" s="10" t="str">
        <f t="shared" si="12"/>
        <v xml:space="preserve">                "sp": "&lt;effectivedate -8cd YYYY-MM-DDT10:00:00+00:00&gt;",</v>
      </c>
      <c r="L72" t="str">
        <f t="shared" ca="1" si="13"/>
        <v xml:space="preserve">                "v": "1.271",</v>
      </c>
      <c r="M72" t="str">
        <f t="shared" si="14"/>
        <v xml:space="preserve">                "q": "E6",</v>
      </c>
      <c r="N72" t="str">
        <f t="shared" si="15"/>
        <v xml:space="preserve">                "e": "&lt;receive&gt;",</v>
      </c>
      <c r="O72" t="str">
        <f t="shared" si="16"/>
        <v xml:space="preserve">                "arc": null</v>
      </c>
      <c r="P72" s="11" t="str">
        <f t="shared" ca="1" si="17"/>
        <v xml:space="preserve">              {
                "sp": "&lt;effectivedate -8cd YYYY-MM-DDT10:00:00+00:00&gt;",
                "v": "1.271",
                "q": "E6",
                "e": "&lt;receive&gt;",
                "arc": null
              },
</v>
      </c>
    </row>
    <row r="73" spans="1:16" x14ac:dyDescent="0.25">
      <c r="A73" t="s">
        <v>497</v>
      </c>
      <c r="B73" cm="1">
        <f t="array" aca="1" ref="B73" ca="1">INDIRECT("'[LoadShape.xlsx]" &amp; 'Load Shape Criteria'!$H$4 &amp; " 22'!$L24")</f>
        <v>0.2</v>
      </c>
      <c r="C73" cm="1">
        <f t="array" aca="1" ref="C73" ca="1">INDIRECT("'[LoadShape.xlsx]" &amp; 'Load Shape Criteria'!$H$4 &amp; " 23'!$I$4") * $B$2</f>
        <v>57.599999999999973</v>
      </c>
      <c r="D73">
        <f>'Step 1160-1270'!G$11-10000</f>
        <v>366</v>
      </c>
      <c r="E73" s="3">
        <f t="shared" ca="1" si="9"/>
        <v>1.2708333333333341</v>
      </c>
      <c r="F73" s="3" t="s">
        <v>69</v>
      </c>
      <c r="G73" s="3" t="s">
        <v>70</v>
      </c>
      <c r="I73" s="33" t="str">
        <f t="shared" si="10"/>
        <v/>
      </c>
      <c r="J73" s="33" t="str">
        <f t="shared" si="11"/>
        <v xml:space="preserve">,
</v>
      </c>
      <c r="K73" s="10" t="str">
        <f t="shared" si="12"/>
        <v xml:space="preserve">                "sp": "&lt;effectivedate -8cd YYYY-MM-DDT10:30:00+00:00&gt;",</v>
      </c>
      <c r="L73" t="str">
        <f t="shared" ca="1" si="13"/>
        <v xml:space="preserve">                "v": "1.271",</v>
      </c>
      <c r="M73" t="str">
        <f t="shared" si="14"/>
        <v xml:space="preserve">                "q": "E6",</v>
      </c>
      <c r="N73" t="str">
        <f t="shared" si="15"/>
        <v xml:space="preserve">                "e": "&lt;receive&gt;",</v>
      </c>
      <c r="O73" t="str">
        <f t="shared" si="16"/>
        <v xml:space="preserve">                "arc": null</v>
      </c>
      <c r="P73" s="11" t="str">
        <f t="shared" ca="1" si="17"/>
        <v xml:space="preserve">              {
                "sp": "&lt;effectivedate -8cd YYYY-MM-DDT10:30:00+00:00&gt;",
                "v": "1.271",
                "q": "E6",
                "e": "&lt;receive&gt;",
                "arc": null
              },
</v>
      </c>
    </row>
    <row r="74" spans="1:16" x14ac:dyDescent="0.25">
      <c r="A74" t="s">
        <v>498</v>
      </c>
      <c r="B74" cm="1">
        <f t="array" aca="1" ref="B74" ca="1">INDIRECT("'[LoadShape.xlsx]" &amp; 'Load Shape Criteria'!$H$4 &amp; " 22'!$L25")</f>
        <v>0.2</v>
      </c>
      <c r="C74" cm="1">
        <f t="array" aca="1" ref="C74" ca="1">INDIRECT("'[LoadShape.xlsx]" &amp; 'Load Shape Criteria'!$H$4 &amp; " 23'!$I$4") * $B$2</f>
        <v>57.599999999999973</v>
      </c>
      <c r="D74">
        <f>'Step 1160-1270'!G$11-10000</f>
        <v>366</v>
      </c>
      <c r="E74" s="3">
        <f t="shared" ca="1" si="9"/>
        <v>1.2708333333333341</v>
      </c>
      <c r="F74" s="3" t="s">
        <v>69</v>
      </c>
      <c r="G74" s="3" t="s">
        <v>70</v>
      </c>
      <c r="I74" s="33" t="str">
        <f t="shared" si="10"/>
        <v/>
      </c>
      <c r="J74" s="33" t="str">
        <f t="shared" si="11"/>
        <v xml:space="preserve">,
</v>
      </c>
      <c r="K74" s="10" t="str">
        <f t="shared" si="12"/>
        <v xml:space="preserve">                "sp": "&lt;effectivedate -8cd YYYY-MM-DDT11:00:00+00:00&gt;",</v>
      </c>
      <c r="L74" t="str">
        <f t="shared" ca="1" si="13"/>
        <v xml:space="preserve">                "v": "1.271",</v>
      </c>
      <c r="M74" t="str">
        <f t="shared" si="14"/>
        <v xml:space="preserve">                "q": "E6",</v>
      </c>
      <c r="N74" t="str">
        <f t="shared" si="15"/>
        <v xml:space="preserve">                "e": "&lt;receive&gt;",</v>
      </c>
      <c r="O74" t="str">
        <f t="shared" si="16"/>
        <v xml:space="preserve">                "arc": null</v>
      </c>
      <c r="P74" s="11" t="str">
        <f t="shared" ca="1" si="17"/>
        <v xml:space="preserve">              {
                "sp": "&lt;effectivedate -8cd YYYY-MM-DDT11:00:00+00:00&gt;",
                "v": "1.271",
                "q": "E6",
                "e": "&lt;receive&gt;",
                "arc": null
              },
</v>
      </c>
    </row>
    <row r="75" spans="1:16" x14ac:dyDescent="0.25">
      <c r="A75" t="s">
        <v>499</v>
      </c>
      <c r="B75" cm="1">
        <f t="array" aca="1" ref="B75" ca="1">INDIRECT("'[LoadShape.xlsx]" &amp; 'Load Shape Criteria'!$H$4 &amp; " 22'!$L26")</f>
        <v>0.2</v>
      </c>
      <c r="C75" cm="1">
        <f t="array" aca="1" ref="C75" ca="1">INDIRECT("'[LoadShape.xlsx]" &amp; 'Load Shape Criteria'!$H$4 &amp; " 23'!$I$4") * $B$2</f>
        <v>57.599999999999973</v>
      </c>
      <c r="D75">
        <f>'Step 1160-1270'!G$11-10000</f>
        <v>366</v>
      </c>
      <c r="E75" s="3">
        <f t="shared" ca="1" si="9"/>
        <v>1.2708333333333341</v>
      </c>
      <c r="F75" s="3" t="s">
        <v>69</v>
      </c>
      <c r="G75" s="3" t="s">
        <v>70</v>
      </c>
      <c r="I75" s="33" t="str">
        <f t="shared" si="10"/>
        <v/>
      </c>
      <c r="J75" s="33" t="str">
        <f t="shared" si="11"/>
        <v xml:space="preserve">,
</v>
      </c>
      <c r="K75" s="10" t="str">
        <f t="shared" si="12"/>
        <v xml:space="preserve">                "sp": "&lt;effectivedate -8cd YYYY-MM-DDT11:30:00+00:00&gt;",</v>
      </c>
      <c r="L75" t="str">
        <f t="shared" ca="1" si="13"/>
        <v xml:space="preserve">                "v": "1.271",</v>
      </c>
      <c r="M75" t="str">
        <f t="shared" si="14"/>
        <v xml:space="preserve">                "q": "E6",</v>
      </c>
      <c r="N75" t="str">
        <f t="shared" si="15"/>
        <v xml:space="preserve">                "e": "&lt;receive&gt;",</v>
      </c>
      <c r="O75" t="str">
        <f t="shared" si="16"/>
        <v xml:space="preserve">                "arc": null</v>
      </c>
      <c r="P75" s="11" t="str">
        <f t="shared" ca="1" si="17"/>
        <v xml:space="preserve">              {
                "sp": "&lt;effectivedate -8cd YYYY-MM-DDT11:30:00+00:00&gt;",
                "v": "1.271",
                "q": "E6",
                "e": "&lt;receive&gt;",
                "arc": null
              },
</v>
      </c>
    </row>
    <row r="76" spans="1:16" x14ac:dyDescent="0.25">
      <c r="A76" t="s">
        <v>500</v>
      </c>
      <c r="B76" cm="1">
        <f t="array" aca="1" ref="B76" ca="1">INDIRECT("'[LoadShape.xlsx]" &amp; 'Load Shape Criteria'!$H$4 &amp; " 22'!$L27")</f>
        <v>0.2</v>
      </c>
      <c r="C76" cm="1">
        <f t="array" aca="1" ref="C76" ca="1">INDIRECT("'[LoadShape.xlsx]" &amp; 'Load Shape Criteria'!$H$4 &amp; " 23'!$I$4") * $B$2</f>
        <v>57.599999999999973</v>
      </c>
      <c r="D76">
        <f>'Step 1160-1270'!G$11-10000</f>
        <v>366</v>
      </c>
      <c r="E76" s="3">
        <f t="shared" ca="1" si="9"/>
        <v>1.2708333333333341</v>
      </c>
      <c r="F76" s="3" t="s">
        <v>69</v>
      </c>
      <c r="G76" s="3" t="s">
        <v>70</v>
      </c>
      <c r="I76" s="33" t="str">
        <f t="shared" si="10"/>
        <v/>
      </c>
      <c r="J76" s="33" t="str">
        <f t="shared" si="11"/>
        <v xml:space="preserve">,
</v>
      </c>
      <c r="K76" s="10" t="str">
        <f t="shared" si="12"/>
        <v xml:space="preserve">                "sp": "&lt;effectivedate -8cd YYYY-MM-DDT12:00:00+00:00&gt;",</v>
      </c>
      <c r="L76" t="str">
        <f t="shared" ca="1" si="13"/>
        <v xml:space="preserve">                "v": "1.271",</v>
      </c>
      <c r="M76" t="str">
        <f t="shared" si="14"/>
        <v xml:space="preserve">                "q": "E6",</v>
      </c>
      <c r="N76" t="str">
        <f t="shared" si="15"/>
        <v xml:space="preserve">                "e": "&lt;receive&gt;",</v>
      </c>
      <c r="O76" t="str">
        <f t="shared" si="16"/>
        <v xml:space="preserve">                "arc": null</v>
      </c>
      <c r="P76" s="11" t="str">
        <f t="shared" ca="1" si="17"/>
        <v xml:space="preserve">              {
                "sp": "&lt;effectivedate -8cd YYYY-MM-DDT12:00:00+00:00&gt;",
                "v": "1.271",
                "q": "E6",
                "e": "&lt;receive&gt;",
                "arc": null
              },
</v>
      </c>
    </row>
    <row r="77" spans="1:16" x14ac:dyDescent="0.25">
      <c r="A77" t="s">
        <v>501</v>
      </c>
      <c r="B77" cm="1">
        <f t="array" aca="1" ref="B77" ca="1">INDIRECT("'[LoadShape.xlsx]" &amp; 'Load Shape Criteria'!$H$4 &amp; " 22'!$L28")</f>
        <v>0.2</v>
      </c>
      <c r="C77" cm="1">
        <f t="array" aca="1" ref="C77" ca="1">INDIRECT("'[LoadShape.xlsx]" &amp; 'Load Shape Criteria'!$H$4 &amp; " 23'!$I$4") * $B$2</f>
        <v>57.599999999999973</v>
      </c>
      <c r="D77">
        <f>'Step 1160-1270'!G$11-10000</f>
        <v>366</v>
      </c>
      <c r="E77" s="3">
        <f t="shared" ca="1" si="9"/>
        <v>1.2708333333333341</v>
      </c>
      <c r="F77" s="3" t="s">
        <v>69</v>
      </c>
      <c r="G77" s="3" t="s">
        <v>70</v>
      </c>
      <c r="I77" s="33" t="str">
        <f t="shared" si="10"/>
        <v/>
      </c>
      <c r="J77" s="33" t="str">
        <f t="shared" si="11"/>
        <v xml:space="preserve">,
</v>
      </c>
      <c r="K77" s="10" t="str">
        <f t="shared" si="12"/>
        <v xml:space="preserve">                "sp": "&lt;effectivedate -8cd YYYY-MM-DDT12:30:00+00:00&gt;",</v>
      </c>
      <c r="L77" t="str">
        <f t="shared" ca="1" si="13"/>
        <v xml:space="preserve">                "v": "1.271",</v>
      </c>
      <c r="M77" t="str">
        <f t="shared" si="14"/>
        <v xml:space="preserve">                "q": "E6",</v>
      </c>
      <c r="N77" t="str">
        <f t="shared" si="15"/>
        <v xml:space="preserve">                "e": "&lt;receive&gt;",</v>
      </c>
      <c r="O77" t="str">
        <f t="shared" si="16"/>
        <v xml:space="preserve">                "arc": null</v>
      </c>
      <c r="P77" s="11" t="str">
        <f t="shared" ca="1" si="17"/>
        <v xml:space="preserve">              {
                "sp": "&lt;effectivedate -8cd YYYY-MM-DDT12:30:00+00:00&gt;",
                "v": "1.271",
                "q": "E6",
                "e": "&lt;receive&gt;",
                "arc": null
              },
</v>
      </c>
    </row>
    <row r="78" spans="1:16" x14ac:dyDescent="0.25">
      <c r="A78" t="s">
        <v>502</v>
      </c>
      <c r="B78" cm="1">
        <f t="array" aca="1" ref="B78" ca="1">INDIRECT("'[LoadShape.xlsx]" &amp; 'Load Shape Criteria'!$H$4 &amp; " 22'!$L29")</f>
        <v>0.2</v>
      </c>
      <c r="C78" cm="1">
        <f t="array" aca="1" ref="C78" ca="1">INDIRECT("'[LoadShape.xlsx]" &amp; 'Load Shape Criteria'!$H$4 &amp; " 23'!$I$4") * $B$2</f>
        <v>57.599999999999973</v>
      </c>
      <c r="D78">
        <f>'Step 1160-1270'!G$11-10000</f>
        <v>366</v>
      </c>
      <c r="E78" s="3">
        <f t="shared" ca="1" si="9"/>
        <v>1.2708333333333341</v>
      </c>
      <c r="F78" s="3" t="s">
        <v>69</v>
      </c>
      <c r="G78" s="3" t="s">
        <v>70</v>
      </c>
      <c r="I78" s="33" t="str">
        <f t="shared" si="10"/>
        <v/>
      </c>
      <c r="J78" s="33" t="str">
        <f t="shared" si="11"/>
        <v xml:space="preserve">,
</v>
      </c>
      <c r="K78" s="10" t="str">
        <f t="shared" si="12"/>
        <v xml:space="preserve">                "sp": "&lt;effectivedate -8cd YYYY-MM-DDT13:00:00+00:00&gt;",</v>
      </c>
      <c r="L78" t="str">
        <f t="shared" ca="1" si="13"/>
        <v xml:space="preserve">                "v": "1.271",</v>
      </c>
      <c r="M78" t="str">
        <f t="shared" si="14"/>
        <v xml:space="preserve">                "q": "E6",</v>
      </c>
      <c r="N78" t="str">
        <f t="shared" si="15"/>
        <v xml:space="preserve">                "e": "&lt;receive&gt;",</v>
      </c>
      <c r="O78" t="str">
        <f t="shared" si="16"/>
        <v xml:space="preserve">                "arc": null</v>
      </c>
      <c r="P78" s="11" t="str">
        <f t="shared" ca="1" si="17"/>
        <v xml:space="preserve">              {
                "sp": "&lt;effectivedate -8cd YYYY-MM-DDT13:00:00+00:00&gt;",
                "v": "1.271",
                "q": "E6",
                "e": "&lt;receive&gt;",
                "arc": null
              },
</v>
      </c>
    </row>
    <row r="79" spans="1:16" x14ac:dyDescent="0.25">
      <c r="A79" t="s">
        <v>503</v>
      </c>
      <c r="B79" cm="1">
        <f t="array" aca="1" ref="B79" ca="1">INDIRECT("'[LoadShape.xlsx]" &amp; 'Load Shape Criteria'!$H$4 &amp; " 22'!$L30")</f>
        <v>0.2</v>
      </c>
      <c r="C79" cm="1">
        <f t="array" aca="1" ref="C79" ca="1">INDIRECT("'[LoadShape.xlsx]" &amp; 'Load Shape Criteria'!$H$4 &amp; " 23'!$I$4") * $B$2</f>
        <v>57.599999999999973</v>
      </c>
      <c r="D79">
        <f>'Step 1160-1270'!G$11-10000</f>
        <v>366</v>
      </c>
      <c r="E79" s="3">
        <f t="shared" ca="1" si="9"/>
        <v>1.2708333333333341</v>
      </c>
      <c r="F79" s="3" t="s">
        <v>69</v>
      </c>
      <c r="G79" s="3" t="s">
        <v>70</v>
      </c>
      <c r="I79" s="33" t="str">
        <f t="shared" si="10"/>
        <v/>
      </c>
      <c r="J79" s="33" t="str">
        <f t="shared" si="11"/>
        <v xml:space="preserve">,
</v>
      </c>
      <c r="K79" s="10" t="str">
        <f t="shared" si="12"/>
        <v xml:space="preserve">                "sp": "&lt;effectivedate -8cd YYYY-MM-DDT13:30:00+00:00&gt;",</v>
      </c>
      <c r="L79" t="str">
        <f t="shared" ca="1" si="13"/>
        <v xml:space="preserve">                "v": "1.271",</v>
      </c>
      <c r="M79" t="str">
        <f t="shared" si="14"/>
        <v xml:space="preserve">                "q": "E6",</v>
      </c>
      <c r="N79" t="str">
        <f t="shared" si="15"/>
        <v xml:space="preserve">                "e": "&lt;receive&gt;",</v>
      </c>
      <c r="O79" t="str">
        <f t="shared" si="16"/>
        <v xml:space="preserve">                "arc": null</v>
      </c>
      <c r="P79" s="11" t="str">
        <f t="shared" ca="1" si="17"/>
        <v xml:space="preserve">              {
                "sp": "&lt;effectivedate -8cd YYYY-MM-DDT13:30:00+00:00&gt;",
                "v": "1.271",
                "q": "E6",
                "e": "&lt;receive&gt;",
                "arc": null
              },
</v>
      </c>
    </row>
    <row r="80" spans="1:16" x14ac:dyDescent="0.25">
      <c r="A80" t="s">
        <v>504</v>
      </c>
      <c r="B80" cm="1">
        <f t="array" aca="1" ref="B80" ca="1">INDIRECT("'[LoadShape.xlsx]" &amp; 'Load Shape Criteria'!$H$4 &amp; " 22'!$L31")</f>
        <v>0.2</v>
      </c>
      <c r="C80" cm="1">
        <f t="array" aca="1" ref="C80" ca="1">INDIRECT("'[LoadShape.xlsx]" &amp; 'Load Shape Criteria'!$H$4 &amp; " 23'!$I$4") * $B$2</f>
        <v>57.599999999999973</v>
      </c>
      <c r="D80">
        <f>'Step 1160-1270'!G$11-10000</f>
        <v>366</v>
      </c>
      <c r="E80" s="3">
        <f t="shared" ca="1" si="9"/>
        <v>1.2708333333333341</v>
      </c>
      <c r="F80" s="3" t="s">
        <v>69</v>
      </c>
      <c r="G80" s="3" t="s">
        <v>70</v>
      </c>
      <c r="I80" s="33" t="str">
        <f t="shared" si="10"/>
        <v/>
      </c>
      <c r="J80" s="33" t="str">
        <f t="shared" si="11"/>
        <v xml:space="preserve">,
</v>
      </c>
      <c r="K80" s="10" t="str">
        <f t="shared" si="12"/>
        <v xml:space="preserve">                "sp": "&lt;effectivedate -8cd YYYY-MM-DDT14:00:00+00:00&gt;",</v>
      </c>
      <c r="L80" t="str">
        <f t="shared" ca="1" si="13"/>
        <v xml:space="preserve">                "v": "1.271",</v>
      </c>
      <c r="M80" t="str">
        <f t="shared" si="14"/>
        <v xml:space="preserve">                "q": "E6",</v>
      </c>
      <c r="N80" t="str">
        <f t="shared" si="15"/>
        <v xml:space="preserve">                "e": "&lt;receive&gt;",</v>
      </c>
      <c r="O80" t="str">
        <f t="shared" si="16"/>
        <v xml:space="preserve">                "arc": null</v>
      </c>
      <c r="P80" s="11" t="str">
        <f t="shared" ca="1" si="17"/>
        <v xml:space="preserve">              {
                "sp": "&lt;effectivedate -8cd YYYY-MM-DDT14:00:00+00:00&gt;",
                "v": "1.271",
                "q": "E6",
                "e": "&lt;receive&gt;",
                "arc": null
              },
</v>
      </c>
    </row>
    <row r="81" spans="1:16" x14ac:dyDescent="0.25">
      <c r="A81" t="s">
        <v>505</v>
      </c>
      <c r="B81" cm="1">
        <f t="array" aca="1" ref="B81" ca="1">INDIRECT("'[LoadShape.xlsx]" &amp; 'Load Shape Criteria'!$H$4 &amp; " 22'!$L32")</f>
        <v>0.2</v>
      </c>
      <c r="C81" cm="1">
        <f t="array" aca="1" ref="C81" ca="1">INDIRECT("'[LoadShape.xlsx]" &amp; 'Load Shape Criteria'!$H$4 &amp; " 23'!$I$4") * $B$2</f>
        <v>57.599999999999973</v>
      </c>
      <c r="D81">
        <f>'Step 1160-1270'!G$11-10000</f>
        <v>366</v>
      </c>
      <c r="E81" s="3">
        <f t="shared" ca="1" si="9"/>
        <v>1.2708333333333341</v>
      </c>
      <c r="F81" s="3" t="s">
        <v>69</v>
      </c>
      <c r="G81" s="3" t="s">
        <v>70</v>
      </c>
      <c r="I81" s="33" t="str">
        <f t="shared" si="10"/>
        <v/>
      </c>
      <c r="J81" s="33" t="str">
        <f t="shared" si="11"/>
        <v xml:space="preserve">,
</v>
      </c>
      <c r="K81" s="10" t="str">
        <f t="shared" si="12"/>
        <v xml:space="preserve">                "sp": "&lt;effectivedate -8cd YYYY-MM-DDT14:30:00+00:00&gt;",</v>
      </c>
      <c r="L81" t="str">
        <f t="shared" ca="1" si="13"/>
        <v xml:space="preserve">                "v": "1.271",</v>
      </c>
      <c r="M81" t="str">
        <f t="shared" si="14"/>
        <v xml:space="preserve">                "q": "E6",</v>
      </c>
      <c r="N81" t="str">
        <f t="shared" si="15"/>
        <v xml:space="preserve">                "e": "&lt;receive&gt;",</v>
      </c>
      <c r="O81" t="str">
        <f t="shared" si="16"/>
        <v xml:space="preserve">                "arc": null</v>
      </c>
      <c r="P81" s="11" t="str">
        <f t="shared" ca="1" si="17"/>
        <v xml:space="preserve">              {
                "sp": "&lt;effectivedate -8cd YYYY-MM-DDT14:30:00+00:00&gt;",
                "v": "1.271",
                "q": "E6",
                "e": "&lt;receive&gt;",
                "arc": null
              },
</v>
      </c>
    </row>
    <row r="82" spans="1:16" x14ac:dyDescent="0.25">
      <c r="A82" t="s">
        <v>506</v>
      </c>
      <c r="B82" cm="1">
        <f t="array" aca="1" ref="B82" ca="1">INDIRECT("'[LoadShape.xlsx]" &amp; 'Load Shape Criteria'!$H$4 &amp; " 22'!$L33")</f>
        <v>0.2</v>
      </c>
      <c r="C82" cm="1">
        <f t="array" aca="1" ref="C82" ca="1">INDIRECT("'[LoadShape.xlsx]" &amp; 'Load Shape Criteria'!$H$4 &amp; " 23'!$I$4") * $B$2</f>
        <v>57.599999999999973</v>
      </c>
      <c r="D82">
        <f>'Step 1160-1270'!G$11-10000</f>
        <v>366</v>
      </c>
      <c r="E82" s="3">
        <f t="shared" ca="1" si="9"/>
        <v>1.2708333333333341</v>
      </c>
      <c r="F82" s="3" t="s">
        <v>69</v>
      </c>
      <c r="G82" s="3" t="s">
        <v>70</v>
      </c>
      <c r="I82" s="33" t="str">
        <f t="shared" si="10"/>
        <v/>
      </c>
      <c r="J82" s="33" t="str">
        <f t="shared" si="11"/>
        <v xml:space="preserve">,
</v>
      </c>
      <c r="K82" s="10" t="str">
        <f t="shared" si="12"/>
        <v xml:space="preserve">                "sp": "&lt;effectivedate -8cd YYYY-MM-DDT15:00:00+00:00&gt;",</v>
      </c>
      <c r="L82" t="str">
        <f t="shared" ca="1" si="13"/>
        <v xml:space="preserve">                "v": "1.271",</v>
      </c>
      <c r="M82" t="str">
        <f t="shared" si="14"/>
        <v xml:space="preserve">                "q": "E6",</v>
      </c>
      <c r="N82" t="str">
        <f t="shared" si="15"/>
        <v xml:space="preserve">                "e": "&lt;receive&gt;",</v>
      </c>
      <c r="O82" t="str">
        <f t="shared" si="16"/>
        <v xml:space="preserve">                "arc": null</v>
      </c>
      <c r="P82" s="11" t="str">
        <f t="shared" ca="1" si="17"/>
        <v xml:space="preserve">              {
                "sp": "&lt;effectivedate -8cd YYYY-MM-DDT15:00:00+00:00&gt;",
                "v": "1.271",
                "q": "E6",
                "e": "&lt;receive&gt;",
                "arc": null
              },
</v>
      </c>
    </row>
    <row r="83" spans="1:16" x14ac:dyDescent="0.25">
      <c r="A83" t="s">
        <v>507</v>
      </c>
      <c r="B83" cm="1">
        <f t="array" aca="1" ref="B83" ca="1">INDIRECT("'[LoadShape.xlsx]" &amp; 'Load Shape Criteria'!$H$4 &amp; " 22'!$L34")</f>
        <v>0.2</v>
      </c>
      <c r="C83" cm="1">
        <f t="array" aca="1" ref="C83" ca="1">INDIRECT("'[LoadShape.xlsx]" &amp; 'Load Shape Criteria'!$H$4 &amp; " 23'!$I$4") * $B$2</f>
        <v>57.599999999999973</v>
      </c>
      <c r="D83">
        <f>'Step 1160-1270'!G$11-10000</f>
        <v>366</v>
      </c>
      <c r="E83" s="3">
        <f t="shared" ca="1" si="9"/>
        <v>1.2708333333333341</v>
      </c>
      <c r="F83" s="3" t="s">
        <v>69</v>
      </c>
      <c r="G83" s="3" t="s">
        <v>70</v>
      </c>
      <c r="I83" s="33" t="str">
        <f t="shared" si="10"/>
        <v/>
      </c>
      <c r="J83" s="33" t="str">
        <f t="shared" si="11"/>
        <v xml:space="preserve">,
</v>
      </c>
      <c r="K83" s="10" t="str">
        <f t="shared" si="12"/>
        <v xml:space="preserve">                "sp": "&lt;effectivedate -8cd YYYY-MM-DDT15:30:00+00:00&gt;",</v>
      </c>
      <c r="L83" t="str">
        <f t="shared" ca="1" si="13"/>
        <v xml:space="preserve">                "v": "1.271",</v>
      </c>
      <c r="M83" t="str">
        <f t="shared" si="14"/>
        <v xml:space="preserve">                "q": "E6",</v>
      </c>
      <c r="N83" t="str">
        <f t="shared" si="15"/>
        <v xml:space="preserve">                "e": "&lt;receive&gt;",</v>
      </c>
      <c r="O83" t="str">
        <f t="shared" si="16"/>
        <v xml:space="preserve">                "arc": null</v>
      </c>
      <c r="P83" s="11" t="str">
        <f t="shared" ca="1" si="17"/>
        <v xml:space="preserve">              {
                "sp": "&lt;effectivedate -8cd YYYY-MM-DDT15:30:00+00:00&gt;",
                "v": "1.271",
                "q": "E6",
                "e": "&lt;receive&gt;",
                "arc": null
              },
</v>
      </c>
    </row>
    <row r="84" spans="1:16" x14ac:dyDescent="0.25">
      <c r="A84" t="s">
        <v>508</v>
      </c>
      <c r="B84" cm="1">
        <f t="array" aca="1" ref="B84" ca="1">INDIRECT("'[LoadShape.xlsx]" &amp; 'Load Shape Criteria'!$H$4 &amp; " 22'!$L35")</f>
        <v>0.2</v>
      </c>
      <c r="C84" cm="1">
        <f t="array" aca="1" ref="C84" ca="1">INDIRECT("'[LoadShape.xlsx]" &amp; 'Load Shape Criteria'!$H$4 &amp; " 23'!$I$4") * $B$2</f>
        <v>57.599999999999973</v>
      </c>
      <c r="D84">
        <f>'Step 1160-1270'!G$11-10000</f>
        <v>366</v>
      </c>
      <c r="E84" s="3">
        <f t="shared" ca="1" si="9"/>
        <v>1.2708333333333341</v>
      </c>
      <c r="F84" s="3" t="s">
        <v>69</v>
      </c>
      <c r="G84" s="3" t="s">
        <v>70</v>
      </c>
      <c r="I84" s="33" t="str">
        <f t="shared" si="10"/>
        <v/>
      </c>
      <c r="J84" s="33" t="str">
        <f t="shared" si="11"/>
        <v xml:space="preserve">,
</v>
      </c>
      <c r="K84" s="10" t="str">
        <f t="shared" si="12"/>
        <v xml:space="preserve">                "sp": "&lt;effectivedate -8cd YYYY-MM-DDT16:00:00+00:00&gt;",</v>
      </c>
      <c r="L84" t="str">
        <f t="shared" ca="1" si="13"/>
        <v xml:space="preserve">                "v": "1.271",</v>
      </c>
      <c r="M84" t="str">
        <f t="shared" si="14"/>
        <v xml:space="preserve">                "q": "E6",</v>
      </c>
      <c r="N84" t="str">
        <f t="shared" si="15"/>
        <v xml:space="preserve">                "e": "&lt;receive&gt;",</v>
      </c>
      <c r="O84" t="str">
        <f t="shared" si="16"/>
        <v xml:space="preserve">                "arc": null</v>
      </c>
      <c r="P84" s="11" t="str">
        <f t="shared" ca="1" si="17"/>
        <v xml:space="preserve">              {
                "sp": "&lt;effectivedate -8cd YYYY-MM-DDT16:00:00+00:00&gt;",
                "v": "1.271",
                "q": "E6",
                "e": "&lt;receive&gt;",
                "arc": null
              },
</v>
      </c>
    </row>
    <row r="85" spans="1:16" x14ac:dyDescent="0.25">
      <c r="A85" t="s">
        <v>509</v>
      </c>
      <c r="B85" cm="1">
        <f t="array" aca="1" ref="B85" ca="1">INDIRECT("'[LoadShape.xlsx]" &amp; 'Load Shape Criteria'!$H$4 &amp; " 22'!$L36")</f>
        <v>0.1</v>
      </c>
      <c r="C85" cm="1">
        <f t="array" aca="1" ref="C85" ca="1">INDIRECT("'[LoadShape.xlsx]" &amp; 'Load Shape Criteria'!$H$4 &amp; " 23'!$I$4") * $B$2</f>
        <v>57.599999999999973</v>
      </c>
      <c r="D85">
        <f>'Step 1160-1270'!G$11-10000</f>
        <v>366</v>
      </c>
      <c r="E85" s="3">
        <f t="shared" ca="1" si="9"/>
        <v>0.63541666666666707</v>
      </c>
      <c r="F85" s="3" t="s">
        <v>69</v>
      </c>
      <c r="G85" s="3" t="s">
        <v>70</v>
      </c>
      <c r="I85" s="33" t="str">
        <f t="shared" si="10"/>
        <v/>
      </c>
      <c r="J85" s="33" t="str">
        <f t="shared" si="11"/>
        <v xml:space="preserve">,
</v>
      </c>
      <c r="K85" s="10" t="str">
        <f t="shared" si="12"/>
        <v xml:space="preserve">                "sp": "&lt;effectivedate -8cd YYYY-MM-DDT16:30:00+00:00&gt;",</v>
      </c>
      <c r="L85" t="str">
        <f t="shared" ca="1" si="13"/>
        <v xml:space="preserve">                "v": "0.635",</v>
      </c>
      <c r="M85" t="str">
        <f t="shared" si="14"/>
        <v xml:space="preserve">                "q": "E6",</v>
      </c>
      <c r="N85" t="str">
        <f t="shared" si="15"/>
        <v xml:space="preserve">                "e": "&lt;receive&gt;",</v>
      </c>
      <c r="O85" t="str">
        <f t="shared" si="16"/>
        <v xml:space="preserve">                "arc": null</v>
      </c>
      <c r="P85" s="11" t="str">
        <f t="shared" ca="1" si="17"/>
        <v xml:space="preserve">              {
                "sp": "&lt;effectivedate -8cd YYYY-MM-DDT16:30:00+00:00&gt;",
                "v": "0.635",
                "q": "E6",
                "e": "&lt;receive&gt;",
                "arc": null
              },
</v>
      </c>
    </row>
    <row r="86" spans="1:16" x14ac:dyDescent="0.25">
      <c r="A86" t="s">
        <v>510</v>
      </c>
      <c r="B86" cm="1">
        <f t="array" aca="1" ref="B86" ca="1">INDIRECT("'[LoadShape.xlsx]" &amp; 'Load Shape Criteria'!$H$4 &amp; " 22'!$L37")</f>
        <v>0.1</v>
      </c>
      <c r="C86" cm="1">
        <f t="array" aca="1" ref="C86" ca="1">INDIRECT("'[LoadShape.xlsx]" &amp; 'Load Shape Criteria'!$H$4 &amp; " 23'!$I$4") * $B$2</f>
        <v>57.599999999999973</v>
      </c>
      <c r="D86">
        <f>'Step 1160-1270'!G$11-10000</f>
        <v>366</v>
      </c>
      <c r="E86" s="3">
        <f t="shared" ca="1" si="9"/>
        <v>0.63541666666666707</v>
      </c>
      <c r="F86" s="3" t="s">
        <v>69</v>
      </c>
      <c r="G86" s="3" t="s">
        <v>70</v>
      </c>
      <c r="I86" s="33" t="str">
        <f t="shared" si="10"/>
        <v/>
      </c>
      <c r="J86" s="33" t="str">
        <f t="shared" si="11"/>
        <v xml:space="preserve">,
</v>
      </c>
      <c r="K86" s="10" t="str">
        <f t="shared" si="12"/>
        <v xml:space="preserve">                "sp": "&lt;effectivedate -8cd YYYY-MM-DDT17:00:00+00:00&gt;",</v>
      </c>
      <c r="L86" t="str">
        <f t="shared" ca="1" si="13"/>
        <v xml:space="preserve">                "v": "0.635",</v>
      </c>
      <c r="M86" t="str">
        <f t="shared" si="14"/>
        <v xml:space="preserve">                "q": "E6",</v>
      </c>
      <c r="N86" t="str">
        <f t="shared" si="15"/>
        <v xml:space="preserve">                "e": "&lt;receive&gt;",</v>
      </c>
      <c r="O86" t="str">
        <f t="shared" si="16"/>
        <v xml:space="preserve">                "arc": null</v>
      </c>
      <c r="P86" s="11" t="str">
        <f t="shared" ca="1" si="17"/>
        <v xml:space="preserve">              {
                "sp": "&lt;effectivedate -8cd YYYY-MM-DDT17:00:00+00:00&gt;",
                "v": "0.635",
                "q": "E6",
                "e": "&lt;receive&gt;",
                "arc": null
              },
</v>
      </c>
    </row>
    <row r="87" spans="1:16" x14ac:dyDescent="0.25">
      <c r="A87" t="s">
        <v>511</v>
      </c>
      <c r="B87" cm="1">
        <f t="array" aca="1" ref="B87" ca="1">INDIRECT("'[LoadShape.xlsx]" &amp; 'Load Shape Criteria'!$H$4 &amp; " 22'!$L38")</f>
        <v>0.1</v>
      </c>
      <c r="C87" cm="1">
        <f t="array" aca="1" ref="C87" ca="1">INDIRECT("'[LoadShape.xlsx]" &amp; 'Load Shape Criteria'!$H$4 &amp; " 23'!$I$4") * $B$2</f>
        <v>57.599999999999973</v>
      </c>
      <c r="D87">
        <f>'Step 1160-1270'!G$11-10000</f>
        <v>366</v>
      </c>
      <c r="E87" s="3">
        <f t="shared" ca="1" si="9"/>
        <v>0.63541666666666707</v>
      </c>
      <c r="F87" s="3" t="s">
        <v>69</v>
      </c>
      <c r="G87" s="3" t="s">
        <v>70</v>
      </c>
      <c r="I87" s="33" t="str">
        <f t="shared" si="10"/>
        <v/>
      </c>
      <c r="J87" s="33" t="str">
        <f t="shared" si="11"/>
        <v xml:space="preserve">,
</v>
      </c>
      <c r="K87" s="10" t="str">
        <f t="shared" si="12"/>
        <v xml:space="preserve">                "sp": "&lt;effectivedate -8cd YYYY-MM-DDT17:30:00+00:00&gt;",</v>
      </c>
      <c r="L87" t="str">
        <f t="shared" ca="1" si="13"/>
        <v xml:space="preserve">                "v": "0.635",</v>
      </c>
      <c r="M87" t="str">
        <f t="shared" si="14"/>
        <v xml:space="preserve">                "q": "E6",</v>
      </c>
      <c r="N87" t="str">
        <f t="shared" si="15"/>
        <v xml:space="preserve">                "e": "&lt;receive&gt;",</v>
      </c>
      <c r="O87" t="str">
        <f t="shared" si="16"/>
        <v xml:space="preserve">                "arc": null</v>
      </c>
      <c r="P87" s="11" t="str">
        <f t="shared" ca="1" si="17"/>
        <v xml:space="preserve">              {
                "sp": "&lt;effectivedate -8cd YYYY-MM-DDT17:30:00+00:00&gt;",
                "v": "0.635",
                "q": "E6",
                "e": "&lt;receive&gt;",
                "arc": null
              },
</v>
      </c>
    </row>
    <row r="88" spans="1:16" x14ac:dyDescent="0.25">
      <c r="A88" t="s">
        <v>512</v>
      </c>
      <c r="B88" cm="1">
        <f t="array" aca="1" ref="B88" ca="1">INDIRECT("'[LoadShape.xlsx]" &amp; 'Load Shape Criteria'!$H$4 &amp; " 22'!$L39")</f>
        <v>0.1</v>
      </c>
      <c r="C88" cm="1">
        <f t="array" aca="1" ref="C88" ca="1">INDIRECT("'[LoadShape.xlsx]" &amp; 'Load Shape Criteria'!$H$4 &amp; " 23'!$I$4") * $B$2</f>
        <v>57.599999999999973</v>
      </c>
      <c r="D88">
        <f>'Step 1160-1270'!G$11-10000</f>
        <v>366</v>
      </c>
      <c r="E88" s="3">
        <f t="shared" ca="1" si="9"/>
        <v>0.63541666666666707</v>
      </c>
      <c r="F88" s="3" t="s">
        <v>69</v>
      </c>
      <c r="G88" s="3" t="s">
        <v>70</v>
      </c>
      <c r="I88" s="33" t="str">
        <f t="shared" si="10"/>
        <v/>
      </c>
      <c r="J88" s="33" t="str">
        <f t="shared" si="11"/>
        <v xml:space="preserve">,
</v>
      </c>
      <c r="K88" s="10" t="str">
        <f t="shared" si="12"/>
        <v xml:space="preserve">                "sp": "&lt;effectivedate -8cd YYYY-MM-DDT18:00:00+00:00&gt;",</v>
      </c>
      <c r="L88" t="str">
        <f t="shared" ca="1" si="13"/>
        <v xml:space="preserve">                "v": "0.635",</v>
      </c>
      <c r="M88" t="str">
        <f t="shared" si="14"/>
        <v xml:space="preserve">                "q": "E6",</v>
      </c>
      <c r="N88" t="str">
        <f t="shared" si="15"/>
        <v xml:space="preserve">                "e": "&lt;receive&gt;",</v>
      </c>
      <c r="O88" t="str">
        <f t="shared" si="16"/>
        <v xml:space="preserve">                "arc": null</v>
      </c>
      <c r="P88" s="11" t="str">
        <f t="shared" ca="1" si="17"/>
        <v xml:space="preserve">              {
                "sp": "&lt;effectivedate -8cd YYYY-MM-DDT18:00:00+00:00&gt;",
                "v": "0.635",
                "q": "E6",
                "e": "&lt;receive&gt;",
                "arc": null
              },
</v>
      </c>
    </row>
    <row r="89" spans="1:16" x14ac:dyDescent="0.25">
      <c r="A89" t="s">
        <v>513</v>
      </c>
      <c r="B89" cm="1">
        <f t="array" aca="1" ref="B89" ca="1">INDIRECT("'[LoadShape.xlsx]" &amp; 'Load Shape Criteria'!$H$4 &amp; " 22'!$L40")</f>
        <v>0.1</v>
      </c>
      <c r="C89" cm="1">
        <f t="array" aca="1" ref="C89" ca="1">INDIRECT("'[LoadShape.xlsx]" &amp; 'Load Shape Criteria'!$H$4 &amp; " 23'!$I$4") * $B$2</f>
        <v>57.599999999999973</v>
      </c>
      <c r="D89">
        <f>'Step 1160-1270'!G$11-10000</f>
        <v>366</v>
      </c>
      <c r="E89" s="3">
        <f t="shared" ca="1" si="9"/>
        <v>0.63541666666666707</v>
      </c>
      <c r="F89" s="3" t="s">
        <v>69</v>
      </c>
      <c r="G89" s="3" t="s">
        <v>70</v>
      </c>
      <c r="I89" s="33" t="str">
        <f t="shared" si="10"/>
        <v/>
      </c>
      <c r="J89" s="33" t="str">
        <f t="shared" si="11"/>
        <v xml:space="preserve">,
</v>
      </c>
      <c r="K89" s="10" t="str">
        <f t="shared" si="12"/>
        <v xml:space="preserve">                "sp": "&lt;effectivedate -8cd YYYY-MM-DDT18:30:00+00:00&gt;",</v>
      </c>
      <c r="L89" t="str">
        <f t="shared" ca="1" si="13"/>
        <v xml:space="preserve">                "v": "0.635",</v>
      </c>
      <c r="M89" t="str">
        <f t="shared" si="14"/>
        <v xml:space="preserve">                "q": "E6",</v>
      </c>
      <c r="N89" t="str">
        <f t="shared" si="15"/>
        <v xml:space="preserve">                "e": "&lt;receive&gt;",</v>
      </c>
      <c r="O89" t="str">
        <f t="shared" si="16"/>
        <v xml:space="preserve">                "arc": null</v>
      </c>
      <c r="P89" s="11" t="str">
        <f t="shared" ca="1" si="17"/>
        <v xml:space="preserve">              {
                "sp": "&lt;effectivedate -8cd YYYY-MM-DDT18:30:00+00:00&gt;",
                "v": "0.635",
                "q": "E6",
                "e": "&lt;receive&gt;",
                "arc": null
              },
</v>
      </c>
    </row>
    <row r="90" spans="1:16" x14ac:dyDescent="0.25">
      <c r="A90" t="s">
        <v>514</v>
      </c>
      <c r="B90" cm="1">
        <f t="array" aca="1" ref="B90" ca="1">INDIRECT("'[LoadShape.xlsx]" &amp; 'Load Shape Criteria'!$H$4 &amp; " 22'!$L41")</f>
        <v>0.1</v>
      </c>
      <c r="C90" cm="1">
        <f t="array" aca="1" ref="C90" ca="1">INDIRECT("'[LoadShape.xlsx]" &amp; 'Load Shape Criteria'!$H$4 &amp; " 23'!$I$4") * $B$2</f>
        <v>57.599999999999973</v>
      </c>
      <c r="D90">
        <f>'Step 1160-1270'!G$11-10000</f>
        <v>366</v>
      </c>
      <c r="E90" s="3">
        <f t="shared" ca="1" si="9"/>
        <v>0.63541666666666707</v>
      </c>
      <c r="F90" s="3" t="s">
        <v>69</v>
      </c>
      <c r="G90" s="3" t="s">
        <v>70</v>
      </c>
      <c r="I90" s="33" t="str">
        <f t="shared" si="10"/>
        <v/>
      </c>
      <c r="J90" s="33" t="str">
        <f t="shared" si="11"/>
        <v xml:space="preserve">,
</v>
      </c>
      <c r="K90" s="10" t="str">
        <f t="shared" si="12"/>
        <v xml:space="preserve">                "sp": "&lt;effectivedate -8cd YYYY-MM-DDT19:00:00+00:00&gt;",</v>
      </c>
      <c r="L90" t="str">
        <f t="shared" ca="1" si="13"/>
        <v xml:space="preserve">                "v": "0.635",</v>
      </c>
      <c r="M90" t="str">
        <f t="shared" si="14"/>
        <v xml:space="preserve">                "q": "E6",</v>
      </c>
      <c r="N90" t="str">
        <f t="shared" si="15"/>
        <v xml:space="preserve">                "e": "&lt;receive&gt;",</v>
      </c>
      <c r="O90" t="str">
        <f t="shared" si="16"/>
        <v xml:space="preserve">                "arc": null</v>
      </c>
      <c r="P90" s="11" t="str">
        <f t="shared" ca="1" si="17"/>
        <v xml:space="preserve">              {
                "sp": "&lt;effectivedate -8cd YYYY-MM-DDT19:00:00+00:00&gt;",
                "v": "0.635",
                "q": "E6",
                "e": "&lt;receive&gt;",
                "arc": null
              },
</v>
      </c>
    </row>
    <row r="91" spans="1:16" x14ac:dyDescent="0.25">
      <c r="A91" t="s">
        <v>515</v>
      </c>
      <c r="B91" cm="1">
        <f t="array" aca="1" ref="B91" ca="1">INDIRECT("'[LoadShape.xlsx]" &amp; 'Load Shape Criteria'!$H$4 &amp; " 22'!$L42")</f>
        <v>0.1</v>
      </c>
      <c r="C91" cm="1">
        <f t="array" aca="1" ref="C91" ca="1">INDIRECT("'[LoadShape.xlsx]" &amp; 'Load Shape Criteria'!$H$4 &amp; " 23'!$I$4") * $B$2</f>
        <v>57.599999999999973</v>
      </c>
      <c r="D91">
        <f>'Step 1160-1270'!G$11-10000</f>
        <v>366</v>
      </c>
      <c r="E91" s="3">
        <f t="shared" ca="1" si="9"/>
        <v>0.63541666666666707</v>
      </c>
      <c r="F91" s="3" t="s">
        <v>69</v>
      </c>
      <c r="G91" s="3" t="s">
        <v>70</v>
      </c>
      <c r="I91" s="33" t="str">
        <f t="shared" si="10"/>
        <v/>
      </c>
      <c r="J91" s="33" t="str">
        <f t="shared" si="11"/>
        <v xml:space="preserve">,
</v>
      </c>
      <c r="K91" s="10" t="str">
        <f t="shared" si="12"/>
        <v xml:space="preserve">                "sp": "&lt;effectivedate -8cd YYYY-MM-DDT19:30:00+00:00&gt;",</v>
      </c>
      <c r="L91" t="str">
        <f t="shared" ca="1" si="13"/>
        <v xml:space="preserve">                "v": "0.635",</v>
      </c>
      <c r="M91" t="str">
        <f t="shared" si="14"/>
        <v xml:space="preserve">                "q": "E6",</v>
      </c>
      <c r="N91" t="str">
        <f t="shared" si="15"/>
        <v xml:space="preserve">                "e": "&lt;receive&gt;",</v>
      </c>
      <c r="O91" t="str">
        <f t="shared" si="16"/>
        <v xml:space="preserve">                "arc": null</v>
      </c>
      <c r="P91" s="11" t="str">
        <f t="shared" ca="1" si="17"/>
        <v xml:space="preserve">              {
                "sp": "&lt;effectivedate -8cd YYYY-MM-DDT19:30:00+00:00&gt;",
                "v": "0.635",
                "q": "E6",
                "e": "&lt;receive&gt;",
                "arc": null
              },
</v>
      </c>
    </row>
    <row r="92" spans="1:16" x14ac:dyDescent="0.25">
      <c r="A92" t="s">
        <v>516</v>
      </c>
      <c r="B92" cm="1">
        <f t="array" aca="1" ref="B92" ca="1">INDIRECT("'[LoadShape.xlsx]" &amp; 'Load Shape Criteria'!$H$4 &amp; " 22'!$L43")</f>
        <v>0.1</v>
      </c>
      <c r="C92" cm="1">
        <f t="array" aca="1" ref="C92" ca="1">INDIRECT("'[LoadShape.xlsx]" &amp; 'Load Shape Criteria'!$H$4 &amp; " 23'!$I$4") * $B$2</f>
        <v>57.599999999999973</v>
      </c>
      <c r="D92">
        <f>'Step 1160-1270'!G$11-10000</f>
        <v>366</v>
      </c>
      <c r="E92" s="3">
        <f t="shared" ca="1" si="9"/>
        <v>0.63541666666666707</v>
      </c>
      <c r="F92" s="3" t="s">
        <v>69</v>
      </c>
      <c r="G92" s="3" t="s">
        <v>70</v>
      </c>
      <c r="I92" s="33" t="str">
        <f t="shared" si="10"/>
        <v/>
      </c>
      <c r="J92" s="33" t="str">
        <f t="shared" si="11"/>
        <v xml:space="preserve">,
</v>
      </c>
      <c r="K92" s="10" t="str">
        <f t="shared" si="12"/>
        <v xml:space="preserve">                "sp": "&lt;effectivedate -8cd YYYY-MM-DDT20:00:00+00:00&gt;",</v>
      </c>
      <c r="L92" t="str">
        <f t="shared" ca="1" si="13"/>
        <v xml:space="preserve">                "v": "0.635",</v>
      </c>
      <c r="M92" t="str">
        <f t="shared" si="14"/>
        <v xml:space="preserve">                "q": "E6",</v>
      </c>
      <c r="N92" t="str">
        <f t="shared" si="15"/>
        <v xml:space="preserve">                "e": "&lt;receive&gt;",</v>
      </c>
      <c r="O92" t="str">
        <f t="shared" si="16"/>
        <v xml:space="preserve">                "arc": null</v>
      </c>
      <c r="P92" s="11" t="str">
        <f t="shared" ca="1" si="17"/>
        <v xml:space="preserve">              {
                "sp": "&lt;effectivedate -8cd YYYY-MM-DDT20:00:00+00:00&gt;",
                "v": "0.635",
                "q": "E6",
                "e": "&lt;receive&gt;",
                "arc": null
              },
</v>
      </c>
    </row>
    <row r="93" spans="1:16" x14ac:dyDescent="0.25">
      <c r="A93" t="s">
        <v>517</v>
      </c>
      <c r="B93" cm="1">
        <f t="array" aca="1" ref="B93" ca="1">INDIRECT("'[LoadShape.xlsx]" &amp; 'Load Shape Criteria'!$H$4 &amp; " 22'!$L44")</f>
        <v>0.1</v>
      </c>
      <c r="C93" cm="1">
        <f t="array" aca="1" ref="C93" ca="1">INDIRECT("'[LoadShape.xlsx]" &amp; 'Load Shape Criteria'!$H$4 &amp; " 23'!$I$4") * $B$2</f>
        <v>57.599999999999973</v>
      </c>
      <c r="D93">
        <f>'Step 1160-1270'!G$11-10000</f>
        <v>366</v>
      </c>
      <c r="E93" s="3">
        <f t="shared" ca="1" si="9"/>
        <v>0.63541666666666707</v>
      </c>
      <c r="F93" s="3" t="s">
        <v>69</v>
      </c>
      <c r="G93" s="3" t="s">
        <v>70</v>
      </c>
      <c r="I93" s="33" t="str">
        <f t="shared" si="10"/>
        <v/>
      </c>
      <c r="J93" s="33" t="str">
        <f t="shared" si="11"/>
        <v xml:space="preserve">,
</v>
      </c>
      <c r="K93" s="10" t="str">
        <f t="shared" si="12"/>
        <v xml:space="preserve">                "sp": "&lt;effectivedate -8cd YYYY-MM-DDT20:30:00+00:00&gt;",</v>
      </c>
      <c r="L93" t="str">
        <f t="shared" ca="1" si="13"/>
        <v xml:space="preserve">                "v": "0.635",</v>
      </c>
      <c r="M93" t="str">
        <f t="shared" si="14"/>
        <v xml:space="preserve">                "q": "E6",</v>
      </c>
      <c r="N93" t="str">
        <f t="shared" si="15"/>
        <v xml:space="preserve">                "e": "&lt;receive&gt;",</v>
      </c>
      <c r="O93" t="str">
        <f t="shared" si="16"/>
        <v xml:space="preserve">                "arc": null</v>
      </c>
      <c r="P93" s="11" t="str">
        <f t="shared" ca="1" si="17"/>
        <v xml:space="preserve">              {
                "sp": "&lt;effectivedate -8cd YYYY-MM-DDT20:30:00+00:00&gt;",
                "v": "0.635",
                "q": "E6",
                "e": "&lt;receive&gt;",
                "arc": null
              },
</v>
      </c>
    </row>
    <row r="94" spans="1:16" x14ac:dyDescent="0.25">
      <c r="A94" t="s">
        <v>518</v>
      </c>
      <c r="B94" cm="1">
        <f t="array" aca="1" ref="B94" ca="1">INDIRECT("'[LoadShape.xlsx]" &amp; 'Load Shape Criteria'!$H$4 &amp; " 22'!$L45")</f>
        <v>0.1</v>
      </c>
      <c r="C94" cm="1">
        <f t="array" aca="1" ref="C94" ca="1">INDIRECT("'[LoadShape.xlsx]" &amp; 'Load Shape Criteria'!$H$4 &amp; " 23'!$I$4") * $B$2</f>
        <v>57.599999999999973</v>
      </c>
      <c r="D94">
        <f>'Step 1160-1270'!G$11-10000</f>
        <v>366</v>
      </c>
      <c r="E94" s="3">
        <f t="shared" ca="1" si="9"/>
        <v>0.63541666666666707</v>
      </c>
      <c r="F94" s="3" t="s">
        <v>69</v>
      </c>
      <c r="G94" s="3" t="s">
        <v>70</v>
      </c>
      <c r="I94" s="33" t="str">
        <f t="shared" si="10"/>
        <v/>
      </c>
      <c r="J94" s="33" t="str">
        <f t="shared" si="11"/>
        <v xml:space="preserve">,
</v>
      </c>
      <c r="K94" s="10" t="str">
        <f t="shared" si="12"/>
        <v xml:space="preserve">                "sp": "&lt;effectivedate -8cd YYYY-MM-DDT21:00:00+00:00&gt;",</v>
      </c>
      <c r="L94" t="str">
        <f t="shared" ca="1" si="13"/>
        <v xml:space="preserve">                "v": "0.635",</v>
      </c>
      <c r="M94" t="str">
        <f t="shared" si="14"/>
        <v xml:space="preserve">                "q": "E6",</v>
      </c>
      <c r="N94" t="str">
        <f t="shared" si="15"/>
        <v xml:space="preserve">                "e": "&lt;receive&gt;",</v>
      </c>
      <c r="O94" t="str">
        <f t="shared" si="16"/>
        <v xml:space="preserve">                "arc": null</v>
      </c>
      <c r="P94" s="11" t="str">
        <f t="shared" ca="1" si="17"/>
        <v xml:space="preserve">              {
                "sp": "&lt;effectivedate -8cd YYYY-MM-DDT21:00:00+00:00&gt;",
                "v": "0.635",
                "q": "E6",
                "e": "&lt;receive&gt;",
                "arc": null
              },
</v>
      </c>
    </row>
    <row r="95" spans="1:16" x14ac:dyDescent="0.25">
      <c r="A95" t="s">
        <v>519</v>
      </c>
      <c r="B95" cm="1">
        <f t="array" aca="1" ref="B95" ca="1">INDIRECT("'[LoadShape.xlsx]" &amp; 'Load Shape Criteria'!$H$4 &amp; " 22'!$L46")</f>
        <v>0.1</v>
      </c>
      <c r="C95" cm="1">
        <f t="array" aca="1" ref="C95" ca="1">INDIRECT("'[LoadShape.xlsx]" &amp; 'Load Shape Criteria'!$H$4 &amp; " 23'!$I$4") * $B$2</f>
        <v>57.599999999999973</v>
      </c>
      <c r="D95">
        <f>'Step 1160-1270'!G$11-10000</f>
        <v>366</v>
      </c>
      <c r="E95" s="3">
        <f t="shared" ca="1" si="9"/>
        <v>0.63541666666666707</v>
      </c>
      <c r="F95" s="3" t="s">
        <v>69</v>
      </c>
      <c r="G95" s="3" t="s">
        <v>70</v>
      </c>
      <c r="I95" s="33" t="str">
        <f t="shared" si="10"/>
        <v/>
      </c>
      <c r="J95" s="33" t="str">
        <f t="shared" si="11"/>
        <v xml:space="preserve">,
</v>
      </c>
      <c r="K95" s="10" t="str">
        <f t="shared" si="12"/>
        <v xml:space="preserve">                "sp": "&lt;effectivedate -8cd YYYY-MM-DDT21:30:00+00:00&gt;",</v>
      </c>
      <c r="L95" t="str">
        <f t="shared" ca="1" si="13"/>
        <v xml:space="preserve">                "v": "0.635",</v>
      </c>
      <c r="M95" t="str">
        <f t="shared" si="14"/>
        <v xml:space="preserve">                "q": "E6",</v>
      </c>
      <c r="N95" t="str">
        <f t="shared" si="15"/>
        <v xml:space="preserve">                "e": "&lt;receive&gt;",</v>
      </c>
      <c r="O95" t="str">
        <f t="shared" si="16"/>
        <v xml:space="preserve">                "arc": null</v>
      </c>
      <c r="P95" s="11" t="str">
        <f t="shared" ca="1" si="17"/>
        <v xml:space="preserve">              {
                "sp": "&lt;effectivedate -8cd YYYY-MM-DDT21:30:00+00:00&gt;",
                "v": "0.635",
                "q": "E6",
                "e": "&lt;receive&gt;",
                "arc": null
              },
</v>
      </c>
    </row>
    <row r="96" spans="1:16" x14ac:dyDescent="0.25">
      <c r="A96" t="s">
        <v>520</v>
      </c>
      <c r="B96" cm="1">
        <f t="array" aca="1" ref="B96" ca="1">INDIRECT("'[LoadShape.xlsx]" &amp; 'Load Shape Criteria'!$H$4 &amp; " 22'!$L47")</f>
        <v>0.1</v>
      </c>
      <c r="C96" cm="1">
        <f t="array" aca="1" ref="C96" ca="1">INDIRECT("'[LoadShape.xlsx]" &amp; 'Load Shape Criteria'!$H$4 &amp; " 23'!$I$4") * $B$2</f>
        <v>57.599999999999973</v>
      </c>
      <c r="D96">
        <f>'Step 1160-1270'!G$11-10000</f>
        <v>366</v>
      </c>
      <c r="E96" s="3">
        <f t="shared" ca="1" si="9"/>
        <v>0.63541666666666707</v>
      </c>
      <c r="F96" s="3" t="s">
        <v>69</v>
      </c>
      <c r="G96" s="3" t="s">
        <v>70</v>
      </c>
      <c r="I96" s="33" t="str">
        <f t="shared" si="10"/>
        <v/>
      </c>
      <c r="J96" s="33" t="str">
        <f t="shared" si="11"/>
        <v xml:space="preserve">,
</v>
      </c>
      <c r="K96" s="10" t="str">
        <f t="shared" si="12"/>
        <v xml:space="preserve">                "sp": "&lt;effectivedate -8cd YYYY-MM-DDT22:00:00+00:00&gt;",</v>
      </c>
      <c r="L96" t="str">
        <f t="shared" ca="1" si="13"/>
        <v xml:space="preserve">                "v": "0.635",</v>
      </c>
      <c r="M96" t="str">
        <f t="shared" si="14"/>
        <v xml:space="preserve">                "q": "E6",</v>
      </c>
      <c r="N96" t="str">
        <f t="shared" si="15"/>
        <v xml:space="preserve">                "e": "&lt;receive&gt;",</v>
      </c>
      <c r="O96" t="str">
        <f t="shared" si="16"/>
        <v xml:space="preserve">                "arc": null</v>
      </c>
      <c r="P96" s="11" t="str">
        <f t="shared" ca="1" si="17"/>
        <v xml:space="preserve">              {
                "sp": "&lt;effectivedate -8cd YYYY-MM-DDT22:00:00+00:00&gt;",
                "v": "0.635",
                "q": "E6",
                "e": "&lt;receive&gt;",
                "arc": null
              },
</v>
      </c>
    </row>
    <row r="97" spans="1:16" x14ac:dyDescent="0.25">
      <c r="A97" t="s">
        <v>521</v>
      </c>
      <c r="B97" cm="1">
        <f t="array" aca="1" ref="B97" ca="1">INDIRECT("'[LoadShape.xlsx]" &amp; 'Load Shape Criteria'!$H$4 &amp; " 22'!$L48")</f>
        <v>0.1</v>
      </c>
      <c r="C97" cm="1">
        <f t="array" aca="1" ref="C97" ca="1">INDIRECT("'[LoadShape.xlsx]" &amp; 'Load Shape Criteria'!$H$4 &amp; " 23'!$I$4") * $B$2</f>
        <v>57.599999999999973</v>
      </c>
      <c r="D97">
        <f>'Step 1160-1270'!G$11-10000</f>
        <v>366</v>
      </c>
      <c r="E97" s="3">
        <f t="shared" ca="1" si="9"/>
        <v>0.63541666666666707</v>
      </c>
      <c r="F97" s="3" t="s">
        <v>69</v>
      </c>
      <c r="G97" s="3" t="s">
        <v>70</v>
      </c>
      <c r="I97" s="33" t="str">
        <f t="shared" si="10"/>
        <v/>
      </c>
      <c r="J97" s="33" t="str">
        <f t="shared" si="11"/>
        <v xml:space="preserve">,
</v>
      </c>
      <c r="K97" s="10" t="str">
        <f t="shared" si="12"/>
        <v xml:space="preserve">                "sp": "&lt;effectivedate -8cd YYYY-MM-DDT22:30:00+00:00&gt;",</v>
      </c>
      <c r="L97" t="str">
        <f t="shared" ca="1" si="13"/>
        <v xml:space="preserve">                "v": "0.635",</v>
      </c>
      <c r="M97" t="str">
        <f t="shared" si="14"/>
        <v xml:space="preserve">                "q": "E6",</v>
      </c>
      <c r="N97" t="str">
        <f t="shared" si="15"/>
        <v xml:space="preserve">                "e": "&lt;receive&gt;",</v>
      </c>
      <c r="O97" t="str">
        <f t="shared" si="16"/>
        <v xml:space="preserve">                "arc": null</v>
      </c>
      <c r="P97" s="11" t="str">
        <f t="shared" ca="1" si="17"/>
        <v xml:space="preserve">              {
                "sp": "&lt;effectivedate -8cd YYYY-MM-DDT22:30:00+00:00&gt;",
                "v": "0.635",
                "q": "E6",
                "e": "&lt;receive&gt;",
                "arc": null
              },
</v>
      </c>
    </row>
    <row r="98" spans="1:16" x14ac:dyDescent="0.25">
      <c r="A98" t="s">
        <v>522</v>
      </c>
      <c r="B98" cm="1">
        <f t="array" aca="1" ref="B98" ca="1">INDIRECT("'[LoadShape.xlsx]" &amp; 'Load Shape Criteria'!$H$4 &amp; " 22'!$L49")</f>
        <v>0.1</v>
      </c>
      <c r="C98" cm="1">
        <f t="array" aca="1" ref="C98" ca="1">INDIRECT("'[LoadShape.xlsx]" &amp; 'Load Shape Criteria'!$H$4 &amp; " 23'!$I$4") * $B$2</f>
        <v>57.599999999999973</v>
      </c>
      <c r="D98">
        <f>'Step 1160-1270'!G$11-10000</f>
        <v>366</v>
      </c>
      <c r="E98" s="3">
        <f t="shared" ca="1" si="9"/>
        <v>0.63541666666666707</v>
      </c>
      <c r="F98" s="3" t="s">
        <v>69</v>
      </c>
      <c r="G98" s="3" t="s">
        <v>70</v>
      </c>
      <c r="I98" s="33" t="str">
        <f t="shared" si="10"/>
        <v/>
      </c>
      <c r="J98" s="33" t="str">
        <f t="shared" si="11"/>
        <v xml:space="preserve">,
</v>
      </c>
      <c r="K98" s="10" t="str">
        <f t="shared" si="12"/>
        <v xml:space="preserve">                "sp": "&lt;effectivedate -8cd YYYY-MM-DDT23:00:00+00:00&gt;",</v>
      </c>
      <c r="L98" t="str">
        <f t="shared" ca="1" si="13"/>
        <v xml:space="preserve">                "v": "0.635",</v>
      </c>
      <c r="M98" t="str">
        <f t="shared" si="14"/>
        <v xml:space="preserve">                "q": "E6",</v>
      </c>
      <c r="N98" t="str">
        <f t="shared" si="15"/>
        <v xml:space="preserve">                "e": "&lt;receive&gt;",</v>
      </c>
      <c r="O98" t="str">
        <f t="shared" si="16"/>
        <v xml:space="preserve">                "arc": null</v>
      </c>
      <c r="P98" s="11" t="str">
        <f t="shared" ca="1" si="17"/>
        <v xml:space="preserve">              {
                "sp": "&lt;effectivedate -8cd YYYY-MM-DDT23:00:00+00:00&gt;",
                "v": "0.635",
                "q": "E6",
                "e": "&lt;receive&gt;",
                "arc": null
              },
</v>
      </c>
    </row>
    <row r="99" spans="1:16" x14ac:dyDescent="0.25">
      <c r="A99" t="s">
        <v>523</v>
      </c>
      <c r="B99" cm="1">
        <f t="array" aca="1" ref="B99" ca="1">INDIRECT("'[LoadShape.xlsx]" &amp; 'Load Shape Criteria'!$H$4 &amp; " 22'!$L50")</f>
        <v>0.1</v>
      </c>
      <c r="C99" cm="1">
        <f t="array" aca="1" ref="C99" ca="1">INDIRECT("'[LoadShape.xlsx]" &amp; 'Load Shape Criteria'!$H$4 &amp; " 23'!$I$4") * $B$2</f>
        <v>57.599999999999973</v>
      </c>
      <c r="D99">
        <f>'Step 1160-1270'!G$11-10000</f>
        <v>366</v>
      </c>
      <c r="E99" s="3">
        <f t="shared" ca="1" si="9"/>
        <v>0.63541666666666707</v>
      </c>
      <c r="F99" s="3" t="s">
        <v>69</v>
      </c>
      <c r="G99" s="3" t="s">
        <v>70</v>
      </c>
      <c r="I99" s="33" t="str">
        <f t="shared" si="10"/>
        <v/>
      </c>
      <c r="J99" s="33" t="str">
        <f t="shared" si="11"/>
        <v xml:space="preserve">,
</v>
      </c>
      <c r="K99" s="10" t="str">
        <f t="shared" si="12"/>
        <v xml:space="preserve">                "sp": "&lt;effectivedate -8cd YYYY-MM-DDT23:30:00+00:00&gt;",</v>
      </c>
      <c r="L99" t="str">
        <f t="shared" ca="1" si="13"/>
        <v xml:space="preserve">                "v": "0.635",</v>
      </c>
      <c r="M99" t="str">
        <f t="shared" si="14"/>
        <v xml:space="preserve">                "q": "E6",</v>
      </c>
      <c r="N99" t="str">
        <f t="shared" si="15"/>
        <v xml:space="preserve">                "e": "&lt;receive&gt;",</v>
      </c>
      <c r="O99" t="str">
        <f t="shared" si="16"/>
        <v xml:space="preserve">                "arc": null</v>
      </c>
      <c r="P99" s="11" t="str">
        <f t="shared" ca="1" si="17"/>
        <v xml:space="preserve">              {
                "sp": "&lt;effectivedate -8cd YYYY-MM-DDT23:30:00+00:00&gt;",
                "v": "0.635",
                "q": "E6",
                "e": "&lt;receive&gt;",
                "arc": null
              },
</v>
      </c>
    </row>
    <row r="100" spans="1:16" x14ac:dyDescent="0.25">
      <c r="A100" t="s">
        <v>428</v>
      </c>
      <c r="B100" cm="1">
        <f t="array" aca="1" ref="B100" ca="1">INDIRECT("'[LoadShape.xlsx]" &amp; 'Load Shape Criteria'!$H$4 &amp; " 22'!$L51")</f>
        <v>0.1</v>
      </c>
      <c r="C100" cm="1">
        <f t="array" aca="1" ref="C100" ca="1">INDIRECT("'[LoadShape.xlsx]" &amp; 'Load Shape Criteria'!$H$4 &amp; " 23'!$I$4") * $B$2</f>
        <v>57.599999999999973</v>
      </c>
      <c r="D100">
        <f>'Step 1160-1270'!G$11-10000</f>
        <v>366</v>
      </c>
      <c r="E100" s="3">
        <f t="shared" ca="1" si="9"/>
        <v>0.63541666666666707</v>
      </c>
      <c r="F100" s="3" t="s">
        <v>69</v>
      </c>
      <c r="G100" s="3" t="s">
        <v>70</v>
      </c>
      <c r="I100" s="33" t="str">
        <f t="shared" si="10"/>
        <v/>
      </c>
      <c r="J100" s="33" t="str">
        <f t="shared" si="11"/>
        <v xml:space="preserve">
           ]
          },
</v>
      </c>
      <c r="K100" s="10" t="str">
        <f t="shared" si="12"/>
        <v xml:space="preserve">                "sp": "&lt;effectivedate -7cd YYYY-MM-DDT00:00:00+00:00&gt;",</v>
      </c>
      <c r="L100" t="str">
        <f t="shared" ca="1" si="13"/>
        <v xml:space="preserve">                "v": "0.635",</v>
      </c>
      <c r="M100" t="str">
        <f t="shared" si="14"/>
        <v xml:space="preserve">                "q": "E6",</v>
      </c>
      <c r="N100" t="str">
        <f t="shared" si="15"/>
        <v xml:space="preserve">                "e": "&lt;receive&gt;",</v>
      </c>
      <c r="O100" t="str">
        <f t="shared" si="16"/>
        <v xml:space="preserve">                "arc": null</v>
      </c>
      <c r="P100" s="11" t="str">
        <f t="shared" ca="1" si="17"/>
        <v xml:space="preserve">              {
                "sp": "&lt;effectivedate -7cd YYYY-MM-DDT00:00:00+00:00&gt;",
                "v": "0.635",
                "q": "E6",
                "e": "&lt;receive&gt;",
                "arc": null
              }
           ]
          },
</v>
      </c>
    </row>
    <row r="101" spans="1:16" x14ac:dyDescent="0.25">
      <c r="A101" t="s">
        <v>429</v>
      </c>
      <c r="B101" cm="1">
        <f t="array" aca="1" ref="B101" ca="1">INDIRECT("'[LoadShape.xlsx]" &amp; 'Load Shape Criteria'!$H$4 &amp; " 22'!$L4")</f>
        <v>0.1</v>
      </c>
      <c r="C101" cm="1">
        <f t="array" aca="1" ref="C101" ca="1">INDIRECT("'[LoadShape.xlsx]" &amp; 'Load Shape Criteria'!$H$4 &amp; " 23'!$I$4") * $B$2</f>
        <v>57.599999999999973</v>
      </c>
      <c r="D101">
        <f>'Step 1160-1270'!G$11-10000</f>
        <v>366</v>
      </c>
      <c r="E101" s="3">
        <f t="shared" ca="1" si="9"/>
        <v>0.63541666666666707</v>
      </c>
      <c r="F101" s="3" t="s">
        <v>69</v>
      </c>
      <c r="G101" s="3" t="s">
        <v>70</v>
      </c>
      <c r="I101" s="33" t="str">
        <f t="shared" si="10"/>
        <v xml:space="preserve">          {
            "settlementDay": {
              "settlementDayDate": "&lt;effectivedate -7cd YYYY-MM-DDT00:00:00+00:00&gt;",
              "periodDuration": 30
            },
            "consumptionPeriods": [
</v>
      </c>
      <c r="J101" s="33" t="str">
        <f t="shared" si="11"/>
        <v xml:space="preserve">,
</v>
      </c>
      <c r="K101" s="10" t="str">
        <f t="shared" si="12"/>
        <v xml:space="preserve">                "sp": "&lt;effectivedate -7cd YYYY-MM-DDT00:30:00+00:00&gt;",</v>
      </c>
      <c r="L101" t="str">
        <f t="shared" ca="1" si="13"/>
        <v xml:space="preserve">                "v": "0.635",</v>
      </c>
      <c r="M101" t="str">
        <f t="shared" si="14"/>
        <v xml:space="preserve">                "q": "E6",</v>
      </c>
      <c r="N101" t="str">
        <f t="shared" si="15"/>
        <v xml:space="preserve">                "e": "&lt;receive&gt;",</v>
      </c>
      <c r="O101" t="str">
        <f t="shared" si="16"/>
        <v xml:space="preserve">                "arc": null</v>
      </c>
      <c r="P101" s="11" t="str">
        <f t="shared" ca="1" si="17"/>
        <v xml:space="preserve">          {
            "settlementDay": {
              "settlementDayDate": "&lt;effectivedate -7cd YYYY-MM-DDT00:00:00+00:00&gt;",
              "periodDuration": 30
            },
            "consumptionPeriods": [
              {
                "sp": "&lt;effectivedate -7cd YYYY-MM-DDT00:30:00+00:00&gt;",
                "v": "0.635",
                "q": "E6",
                "e": "&lt;receive&gt;",
                "arc": null
              },
</v>
      </c>
    </row>
    <row r="102" spans="1:16" x14ac:dyDescent="0.25">
      <c r="A102" t="s">
        <v>430</v>
      </c>
      <c r="B102" cm="1">
        <f t="array" aca="1" ref="B102" ca="1">INDIRECT("'[LoadShape.xlsx]" &amp; 'Load Shape Criteria'!$H$4 &amp; " 22'!$L5")</f>
        <v>0.1</v>
      </c>
      <c r="C102" cm="1">
        <f t="array" aca="1" ref="C102" ca="1">INDIRECT("'[LoadShape.xlsx]" &amp; 'Load Shape Criteria'!$H$4 &amp; " 23'!$I$4") * $B$2</f>
        <v>57.599999999999973</v>
      </c>
      <c r="D102">
        <f>'Step 1160-1270'!G$11-10000</f>
        <v>366</v>
      </c>
      <c r="E102" s="3">
        <f t="shared" ca="1" si="9"/>
        <v>0.63541666666666707</v>
      </c>
      <c r="F102" s="3" t="s">
        <v>69</v>
      </c>
      <c r="G102" s="3" t="s">
        <v>70</v>
      </c>
      <c r="I102" s="33" t="str">
        <f t="shared" si="10"/>
        <v/>
      </c>
      <c r="J102" s="33" t="str">
        <f t="shared" si="11"/>
        <v xml:space="preserve">,
</v>
      </c>
      <c r="K102" s="10" t="str">
        <f t="shared" si="12"/>
        <v xml:space="preserve">                "sp": "&lt;effectivedate -7cd YYYY-MM-DDT01:00:00+00:00&gt;",</v>
      </c>
      <c r="L102" t="str">
        <f t="shared" ca="1" si="13"/>
        <v xml:space="preserve">                "v": "0.635",</v>
      </c>
      <c r="M102" t="str">
        <f t="shared" si="14"/>
        <v xml:space="preserve">                "q": "E6",</v>
      </c>
      <c r="N102" t="str">
        <f t="shared" si="15"/>
        <v xml:space="preserve">                "e": "&lt;receive&gt;",</v>
      </c>
      <c r="O102" t="str">
        <f t="shared" si="16"/>
        <v xml:space="preserve">                "arc": null</v>
      </c>
      <c r="P102" s="11" t="str">
        <f t="shared" ca="1" si="17"/>
        <v xml:space="preserve">              {
                "sp": "&lt;effectivedate -7cd YYYY-MM-DDT01:00:00+00:00&gt;",
                "v": "0.635",
                "q": "E6",
                "e": "&lt;receive&gt;",
                "arc": null
              },
</v>
      </c>
    </row>
    <row r="103" spans="1:16" x14ac:dyDescent="0.25">
      <c r="A103" t="s">
        <v>431</v>
      </c>
      <c r="B103" cm="1">
        <f t="array" aca="1" ref="B103" ca="1">INDIRECT("'[LoadShape.xlsx]" &amp; 'Load Shape Criteria'!$H$4 &amp; " 22'!$L6")</f>
        <v>0.1</v>
      </c>
      <c r="C103" cm="1">
        <f t="array" aca="1" ref="C103" ca="1">INDIRECT("'[LoadShape.xlsx]" &amp; 'Load Shape Criteria'!$H$4 &amp; " 23'!$I$4") * $B$2</f>
        <v>57.599999999999973</v>
      </c>
      <c r="D103">
        <f>'Step 1160-1270'!G$11-10000</f>
        <v>366</v>
      </c>
      <c r="E103" s="3">
        <f t="shared" ca="1" si="9"/>
        <v>0.63541666666666707</v>
      </c>
      <c r="F103" s="3" t="s">
        <v>69</v>
      </c>
      <c r="G103" s="3" t="s">
        <v>70</v>
      </c>
      <c r="I103" s="33" t="str">
        <f t="shared" si="10"/>
        <v/>
      </c>
      <c r="J103" s="33" t="str">
        <f t="shared" si="11"/>
        <v xml:space="preserve">,
</v>
      </c>
      <c r="K103" s="10" t="str">
        <f t="shared" si="12"/>
        <v xml:space="preserve">                "sp": "&lt;effectivedate -7cd YYYY-MM-DDT01:30:00+00:00&gt;",</v>
      </c>
      <c r="L103" t="str">
        <f t="shared" ca="1" si="13"/>
        <v xml:space="preserve">                "v": "0.635",</v>
      </c>
      <c r="M103" t="str">
        <f t="shared" si="14"/>
        <v xml:space="preserve">                "q": "E6",</v>
      </c>
      <c r="N103" t="str">
        <f t="shared" si="15"/>
        <v xml:space="preserve">                "e": "&lt;receive&gt;",</v>
      </c>
      <c r="O103" t="str">
        <f t="shared" si="16"/>
        <v xml:space="preserve">                "arc": null</v>
      </c>
      <c r="P103" s="11" t="str">
        <f t="shared" ca="1" si="17"/>
        <v xml:space="preserve">              {
                "sp": "&lt;effectivedate -7cd YYYY-MM-DDT01:30:00+00:00&gt;",
                "v": "0.635",
                "q": "E6",
                "e": "&lt;receive&gt;",
                "arc": null
              },
</v>
      </c>
    </row>
    <row r="104" spans="1:16" x14ac:dyDescent="0.25">
      <c r="A104" t="s">
        <v>432</v>
      </c>
      <c r="B104" cm="1">
        <f t="array" aca="1" ref="B104" ca="1">INDIRECT("'[LoadShape.xlsx]" &amp; 'Load Shape Criteria'!$H$4 &amp; " 22'!$L7")</f>
        <v>0.1</v>
      </c>
      <c r="C104" cm="1">
        <f t="array" aca="1" ref="C104" ca="1">INDIRECT("'[LoadShape.xlsx]" &amp; 'Load Shape Criteria'!$H$4 &amp; " 23'!$I$4") * $B$2</f>
        <v>57.599999999999973</v>
      </c>
      <c r="D104">
        <f>'Step 1160-1270'!G$11-10000</f>
        <v>366</v>
      </c>
      <c r="E104" s="3">
        <f t="shared" ca="1" si="9"/>
        <v>0.63541666666666707</v>
      </c>
      <c r="F104" s="3" t="s">
        <v>69</v>
      </c>
      <c r="G104" s="3" t="s">
        <v>70</v>
      </c>
      <c r="I104" s="33" t="str">
        <f t="shared" si="10"/>
        <v/>
      </c>
      <c r="J104" s="33" t="str">
        <f t="shared" si="11"/>
        <v xml:space="preserve">,
</v>
      </c>
      <c r="K104" s="10" t="str">
        <f t="shared" si="12"/>
        <v xml:space="preserve">                "sp": "&lt;effectivedate -7cd YYYY-MM-DDT02:00:00+00:00&gt;",</v>
      </c>
      <c r="L104" t="str">
        <f t="shared" ca="1" si="13"/>
        <v xml:space="preserve">                "v": "0.635",</v>
      </c>
      <c r="M104" t="str">
        <f t="shared" si="14"/>
        <v xml:space="preserve">                "q": "E6",</v>
      </c>
      <c r="N104" t="str">
        <f t="shared" si="15"/>
        <v xml:space="preserve">                "e": "&lt;receive&gt;",</v>
      </c>
      <c r="O104" t="str">
        <f t="shared" si="16"/>
        <v xml:space="preserve">                "arc": null</v>
      </c>
      <c r="P104" s="11" t="str">
        <f t="shared" ca="1" si="17"/>
        <v xml:space="preserve">              {
                "sp": "&lt;effectivedate -7cd YYYY-MM-DDT02:00:00+00:00&gt;",
                "v": "0.635",
                "q": "E6",
                "e": "&lt;receive&gt;",
                "arc": null
              },
</v>
      </c>
    </row>
    <row r="105" spans="1:16" x14ac:dyDescent="0.25">
      <c r="A105" t="s">
        <v>433</v>
      </c>
      <c r="B105" cm="1">
        <f t="array" aca="1" ref="B105" ca="1">INDIRECT("'[LoadShape.xlsx]" &amp; 'Load Shape Criteria'!$H$4 &amp; " 22'!$L8")</f>
        <v>0.1</v>
      </c>
      <c r="C105" cm="1">
        <f t="array" aca="1" ref="C105" ca="1">INDIRECT("'[LoadShape.xlsx]" &amp; 'Load Shape Criteria'!$H$4 &amp; " 23'!$I$4") * $B$2</f>
        <v>57.599999999999973</v>
      </c>
      <c r="D105">
        <f>'Step 1160-1270'!G$11-10000</f>
        <v>366</v>
      </c>
      <c r="E105" s="3">
        <f t="shared" ca="1" si="9"/>
        <v>0.63541666666666707</v>
      </c>
      <c r="F105" s="3" t="s">
        <v>69</v>
      </c>
      <c r="G105" s="3" t="s">
        <v>70</v>
      </c>
      <c r="I105" s="33" t="str">
        <f t="shared" si="10"/>
        <v/>
      </c>
      <c r="J105" s="33" t="str">
        <f t="shared" si="11"/>
        <v xml:space="preserve">,
</v>
      </c>
      <c r="K105" s="10" t="str">
        <f t="shared" si="12"/>
        <v xml:space="preserve">                "sp": "&lt;effectivedate -7cd YYYY-MM-DDT02:30:00+00:00&gt;",</v>
      </c>
      <c r="L105" t="str">
        <f t="shared" ca="1" si="13"/>
        <v xml:space="preserve">                "v": "0.635",</v>
      </c>
      <c r="M105" t="str">
        <f t="shared" si="14"/>
        <v xml:space="preserve">                "q": "E6",</v>
      </c>
      <c r="N105" t="str">
        <f t="shared" si="15"/>
        <v xml:space="preserve">                "e": "&lt;receive&gt;",</v>
      </c>
      <c r="O105" t="str">
        <f t="shared" si="16"/>
        <v xml:space="preserve">                "arc": null</v>
      </c>
      <c r="P105" s="11" t="str">
        <f t="shared" ca="1" si="17"/>
        <v xml:space="preserve">              {
                "sp": "&lt;effectivedate -7cd YYYY-MM-DDT02:30:00+00:00&gt;",
                "v": "0.635",
                "q": "E6",
                "e": "&lt;receive&gt;",
                "arc": null
              },
</v>
      </c>
    </row>
    <row r="106" spans="1:16" x14ac:dyDescent="0.25">
      <c r="A106" t="s">
        <v>434</v>
      </c>
      <c r="B106" cm="1">
        <f t="array" aca="1" ref="B106" ca="1">INDIRECT("'[LoadShape.xlsx]" &amp; 'Load Shape Criteria'!$H$4 &amp; " 22'!$L9")</f>
        <v>0.1</v>
      </c>
      <c r="C106" cm="1">
        <f t="array" aca="1" ref="C106" ca="1">INDIRECT("'[LoadShape.xlsx]" &amp; 'Load Shape Criteria'!$H$4 &amp; " 23'!$I$4") * $B$2</f>
        <v>57.599999999999973</v>
      </c>
      <c r="D106">
        <f>'Step 1160-1270'!G$11-10000</f>
        <v>366</v>
      </c>
      <c r="E106" s="3">
        <f t="shared" ca="1" si="9"/>
        <v>0.63541666666666707</v>
      </c>
      <c r="F106" s="3" t="s">
        <v>69</v>
      </c>
      <c r="G106" s="3" t="s">
        <v>70</v>
      </c>
      <c r="I106" s="33" t="str">
        <f t="shared" si="10"/>
        <v/>
      </c>
      <c r="J106" s="33" t="str">
        <f t="shared" si="11"/>
        <v xml:space="preserve">,
</v>
      </c>
      <c r="K106" s="10" t="str">
        <f t="shared" si="12"/>
        <v xml:space="preserve">                "sp": "&lt;effectivedate -7cd YYYY-MM-DDT03:00:00+00:00&gt;",</v>
      </c>
      <c r="L106" t="str">
        <f t="shared" ca="1" si="13"/>
        <v xml:space="preserve">                "v": "0.635",</v>
      </c>
      <c r="M106" t="str">
        <f t="shared" si="14"/>
        <v xml:space="preserve">                "q": "E6",</v>
      </c>
      <c r="N106" t="str">
        <f t="shared" si="15"/>
        <v xml:space="preserve">                "e": "&lt;receive&gt;",</v>
      </c>
      <c r="O106" t="str">
        <f t="shared" si="16"/>
        <v xml:space="preserve">                "arc": null</v>
      </c>
      <c r="P106" s="11" t="str">
        <f t="shared" ca="1" si="17"/>
        <v xml:space="preserve">              {
                "sp": "&lt;effectivedate -7cd YYYY-MM-DDT03:00:00+00:00&gt;",
                "v": "0.635",
                "q": "E6",
                "e": "&lt;receive&gt;",
                "arc": null
              },
</v>
      </c>
    </row>
    <row r="107" spans="1:16" x14ac:dyDescent="0.25">
      <c r="A107" t="s">
        <v>435</v>
      </c>
      <c r="B107" cm="1">
        <f t="array" aca="1" ref="B107" ca="1">INDIRECT("'[LoadShape.xlsx]" &amp; 'Load Shape Criteria'!$H$4 &amp; " 22'!$L10")</f>
        <v>0.1</v>
      </c>
      <c r="C107" cm="1">
        <f t="array" aca="1" ref="C107" ca="1">INDIRECT("'[LoadShape.xlsx]" &amp; 'Load Shape Criteria'!$H$4 &amp; " 23'!$I$4") * $B$2</f>
        <v>57.599999999999973</v>
      </c>
      <c r="D107">
        <f>'Step 1160-1270'!G$11-10000</f>
        <v>366</v>
      </c>
      <c r="E107" s="3">
        <f t="shared" ca="1" si="9"/>
        <v>0.63541666666666707</v>
      </c>
      <c r="F107" s="3" t="s">
        <v>69</v>
      </c>
      <c r="G107" s="3" t="s">
        <v>70</v>
      </c>
      <c r="I107" s="33" t="str">
        <f t="shared" si="10"/>
        <v/>
      </c>
      <c r="J107" s="33" t="str">
        <f t="shared" si="11"/>
        <v xml:space="preserve">,
</v>
      </c>
      <c r="K107" s="10" t="str">
        <f t="shared" si="12"/>
        <v xml:space="preserve">                "sp": "&lt;effectivedate -7cd YYYY-MM-DDT03:30:00+00:00&gt;",</v>
      </c>
      <c r="L107" t="str">
        <f t="shared" ca="1" si="13"/>
        <v xml:space="preserve">                "v": "0.635",</v>
      </c>
      <c r="M107" t="str">
        <f t="shared" si="14"/>
        <v xml:space="preserve">                "q": "E6",</v>
      </c>
      <c r="N107" t="str">
        <f t="shared" si="15"/>
        <v xml:space="preserve">                "e": "&lt;receive&gt;",</v>
      </c>
      <c r="O107" t="str">
        <f t="shared" si="16"/>
        <v xml:space="preserve">                "arc": null</v>
      </c>
      <c r="P107" s="11" t="str">
        <f t="shared" ca="1" si="17"/>
        <v xml:space="preserve">              {
                "sp": "&lt;effectivedate -7cd YYYY-MM-DDT03:30:00+00:00&gt;",
                "v": "0.635",
                "q": "E6",
                "e": "&lt;receive&gt;",
                "arc": null
              },
</v>
      </c>
    </row>
    <row r="108" spans="1:16" x14ac:dyDescent="0.25">
      <c r="A108" t="s">
        <v>436</v>
      </c>
      <c r="B108" cm="1">
        <f t="array" aca="1" ref="B108" ca="1">INDIRECT("'[LoadShape.xlsx]" &amp; 'Load Shape Criteria'!$H$4 &amp; " 22'!$L11")</f>
        <v>0.1</v>
      </c>
      <c r="C108" cm="1">
        <f t="array" aca="1" ref="C108" ca="1">INDIRECT("'[LoadShape.xlsx]" &amp; 'Load Shape Criteria'!$H$4 &amp; " 23'!$I$4") * $B$2</f>
        <v>57.599999999999973</v>
      </c>
      <c r="D108">
        <f>'Step 1160-1270'!G$11-10000</f>
        <v>366</v>
      </c>
      <c r="E108" s="3">
        <f t="shared" ca="1" si="9"/>
        <v>0.63541666666666707</v>
      </c>
      <c r="F108" s="3" t="s">
        <v>69</v>
      </c>
      <c r="G108" s="3" t="s">
        <v>70</v>
      </c>
      <c r="I108" s="33" t="str">
        <f t="shared" si="10"/>
        <v/>
      </c>
      <c r="J108" s="33" t="str">
        <f t="shared" si="11"/>
        <v xml:space="preserve">,
</v>
      </c>
      <c r="K108" s="10" t="str">
        <f t="shared" si="12"/>
        <v xml:space="preserve">                "sp": "&lt;effectivedate -7cd YYYY-MM-DDT04:00:00+00:00&gt;",</v>
      </c>
      <c r="L108" t="str">
        <f t="shared" ca="1" si="13"/>
        <v xml:space="preserve">                "v": "0.635",</v>
      </c>
      <c r="M108" t="str">
        <f t="shared" si="14"/>
        <v xml:space="preserve">                "q": "E6",</v>
      </c>
      <c r="N108" t="str">
        <f t="shared" si="15"/>
        <v xml:space="preserve">                "e": "&lt;receive&gt;",</v>
      </c>
      <c r="O108" t="str">
        <f t="shared" si="16"/>
        <v xml:space="preserve">                "arc": null</v>
      </c>
      <c r="P108" s="11" t="str">
        <f t="shared" ca="1" si="17"/>
        <v xml:space="preserve">              {
                "sp": "&lt;effectivedate -7cd YYYY-MM-DDT04:00:00+00:00&gt;",
                "v": "0.635",
                "q": "E6",
                "e": "&lt;receive&gt;",
                "arc": null
              },
</v>
      </c>
    </row>
    <row r="109" spans="1:16" x14ac:dyDescent="0.25">
      <c r="A109" t="s">
        <v>437</v>
      </c>
      <c r="B109" cm="1">
        <f t="array" aca="1" ref="B109" ca="1">INDIRECT("'[LoadShape.xlsx]" &amp; 'Load Shape Criteria'!$H$4 &amp; " 22'!$L12")</f>
        <v>0.1</v>
      </c>
      <c r="C109" cm="1">
        <f t="array" aca="1" ref="C109" ca="1">INDIRECT("'[LoadShape.xlsx]" &amp; 'Load Shape Criteria'!$H$4 &amp; " 23'!$I$4") * $B$2</f>
        <v>57.599999999999973</v>
      </c>
      <c r="D109">
        <f>'Step 1160-1270'!G$11-10000</f>
        <v>366</v>
      </c>
      <c r="E109" s="3">
        <f t="shared" ca="1" si="9"/>
        <v>0.63541666666666707</v>
      </c>
      <c r="F109" s="3" t="s">
        <v>69</v>
      </c>
      <c r="G109" s="3" t="s">
        <v>70</v>
      </c>
      <c r="I109" s="33" t="str">
        <f t="shared" si="10"/>
        <v/>
      </c>
      <c r="J109" s="33" t="str">
        <f t="shared" si="11"/>
        <v xml:space="preserve">,
</v>
      </c>
      <c r="K109" s="10" t="str">
        <f t="shared" si="12"/>
        <v xml:space="preserve">                "sp": "&lt;effectivedate -7cd YYYY-MM-DDT04:30:00+00:00&gt;",</v>
      </c>
      <c r="L109" t="str">
        <f t="shared" ca="1" si="13"/>
        <v xml:space="preserve">                "v": "0.635",</v>
      </c>
      <c r="M109" t="str">
        <f t="shared" si="14"/>
        <v xml:space="preserve">                "q": "E6",</v>
      </c>
      <c r="N109" t="str">
        <f t="shared" si="15"/>
        <v xml:space="preserve">                "e": "&lt;receive&gt;",</v>
      </c>
      <c r="O109" t="str">
        <f t="shared" si="16"/>
        <v xml:space="preserve">                "arc": null</v>
      </c>
      <c r="P109" s="11" t="str">
        <f t="shared" ca="1" si="17"/>
        <v xml:space="preserve">              {
                "sp": "&lt;effectivedate -7cd YYYY-MM-DDT04:30:00+00:00&gt;",
                "v": "0.635",
                "q": "E6",
                "e": "&lt;receive&gt;",
                "arc": null
              },
</v>
      </c>
    </row>
    <row r="110" spans="1:16" x14ac:dyDescent="0.25">
      <c r="A110" t="s">
        <v>438</v>
      </c>
      <c r="B110" cm="1">
        <f t="array" aca="1" ref="B110" ca="1">INDIRECT("'[LoadShape.xlsx]" &amp; 'Load Shape Criteria'!$H$4 &amp; " 22'!$L13")</f>
        <v>0.1</v>
      </c>
      <c r="C110" cm="1">
        <f t="array" aca="1" ref="C110" ca="1">INDIRECT("'[LoadShape.xlsx]" &amp; 'Load Shape Criteria'!$H$4 &amp; " 23'!$I$4") * $B$2</f>
        <v>57.599999999999973</v>
      </c>
      <c r="D110">
        <f>'Step 1160-1270'!G$11-10000</f>
        <v>366</v>
      </c>
      <c r="E110" s="3">
        <f t="shared" ca="1" si="9"/>
        <v>0.63541666666666707</v>
      </c>
      <c r="F110" s="3" t="s">
        <v>69</v>
      </c>
      <c r="G110" s="3" t="s">
        <v>70</v>
      </c>
      <c r="I110" s="33" t="str">
        <f t="shared" si="10"/>
        <v/>
      </c>
      <c r="J110" s="33" t="str">
        <f t="shared" si="11"/>
        <v xml:space="preserve">,
</v>
      </c>
      <c r="K110" s="10" t="str">
        <f t="shared" si="12"/>
        <v xml:space="preserve">                "sp": "&lt;effectivedate -7cd YYYY-MM-DDT05:00:00+00:00&gt;",</v>
      </c>
      <c r="L110" t="str">
        <f t="shared" ca="1" si="13"/>
        <v xml:space="preserve">                "v": "0.635",</v>
      </c>
      <c r="M110" t="str">
        <f t="shared" si="14"/>
        <v xml:space="preserve">                "q": "E6",</v>
      </c>
      <c r="N110" t="str">
        <f t="shared" si="15"/>
        <v xml:space="preserve">                "e": "&lt;receive&gt;",</v>
      </c>
      <c r="O110" t="str">
        <f t="shared" si="16"/>
        <v xml:space="preserve">                "arc": null</v>
      </c>
      <c r="P110" s="11" t="str">
        <f t="shared" ca="1" si="17"/>
        <v xml:space="preserve">              {
                "sp": "&lt;effectivedate -7cd YYYY-MM-DDT05:00:00+00:00&gt;",
                "v": "0.635",
                "q": "E6",
                "e": "&lt;receive&gt;",
                "arc": null
              },
</v>
      </c>
    </row>
    <row r="111" spans="1:16" x14ac:dyDescent="0.25">
      <c r="A111" t="s">
        <v>439</v>
      </c>
      <c r="B111" cm="1">
        <f t="array" aca="1" ref="B111" ca="1">INDIRECT("'[LoadShape.xlsx]" &amp; 'Load Shape Criteria'!$H$4 &amp; " 22'!$L14")</f>
        <v>0.1</v>
      </c>
      <c r="C111" cm="1">
        <f t="array" aca="1" ref="C111" ca="1">INDIRECT("'[LoadShape.xlsx]" &amp; 'Load Shape Criteria'!$H$4 &amp; " 23'!$I$4") * $B$2</f>
        <v>57.599999999999973</v>
      </c>
      <c r="D111">
        <f>'Step 1160-1270'!G$11-10000</f>
        <v>366</v>
      </c>
      <c r="E111" s="3">
        <f t="shared" ca="1" si="9"/>
        <v>0.63541666666666707</v>
      </c>
      <c r="F111" s="3" t="s">
        <v>69</v>
      </c>
      <c r="G111" s="3" t="s">
        <v>70</v>
      </c>
      <c r="I111" s="33" t="str">
        <f t="shared" si="10"/>
        <v/>
      </c>
      <c r="J111" s="33" t="str">
        <f t="shared" si="11"/>
        <v xml:space="preserve">,
</v>
      </c>
      <c r="K111" s="10" t="str">
        <f t="shared" si="12"/>
        <v xml:space="preserve">                "sp": "&lt;effectivedate -7cd YYYY-MM-DDT05:30:00+00:00&gt;",</v>
      </c>
      <c r="L111" t="str">
        <f t="shared" ca="1" si="13"/>
        <v xml:space="preserve">                "v": "0.635",</v>
      </c>
      <c r="M111" t="str">
        <f t="shared" si="14"/>
        <v xml:space="preserve">                "q": "E6",</v>
      </c>
      <c r="N111" t="str">
        <f t="shared" si="15"/>
        <v xml:space="preserve">                "e": "&lt;receive&gt;",</v>
      </c>
      <c r="O111" t="str">
        <f t="shared" si="16"/>
        <v xml:space="preserve">                "arc": null</v>
      </c>
      <c r="P111" s="11" t="str">
        <f t="shared" ca="1" si="17"/>
        <v xml:space="preserve">              {
                "sp": "&lt;effectivedate -7cd YYYY-MM-DDT05:30:00+00:00&gt;",
                "v": "0.635",
                "q": "E6",
                "e": "&lt;receive&gt;",
                "arc": null
              },
</v>
      </c>
    </row>
    <row r="112" spans="1:16" x14ac:dyDescent="0.25">
      <c r="A112" t="s">
        <v>440</v>
      </c>
      <c r="B112" cm="1">
        <f t="array" aca="1" ref="B112" ca="1">INDIRECT("'[LoadShape.xlsx]" &amp; 'Load Shape Criteria'!$H$4 &amp; " 22'!$L15")</f>
        <v>0.1</v>
      </c>
      <c r="C112" cm="1">
        <f t="array" aca="1" ref="C112" ca="1">INDIRECT("'[LoadShape.xlsx]" &amp; 'Load Shape Criteria'!$H$4 &amp; " 23'!$I$4") * $B$2</f>
        <v>57.599999999999973</v>
      </c>
      <c r="D112">
        <f>'Step 1160-1270'!G$11-10000</f>
        <v>366</v>
      </c>
      <c r="E112" s="3">
        <f t="shared" ca="1" si="9"/>
        <v>0.63541666666666707</v>
      </c>
      <c r="F112" s="3" t="s">
        <v>69</v>
      </c>
      <c r="G112" s="3" t="s">
        <v>70</v>
      </c>
      <c r="I112" s="33" t="str">
        <f t="shared" si="10"/>
        <v/>
      </c>
      <c r="J112" s="33" t="str">
        <f t="shared" si="11"/>
        <v xml:space="preserve">,
</v>
      </c>
      <c r="K112" s="10" t="str">
        <f t="shared" si="12"/>
        <v xml:space="preserve">                "sp": "&lt;effectivedate -7cd YYYY-MM-DDT06:00:00+00:00&gt;",</v>
      </c>
      <c r="L112" t="str">
        <f t="shared" ca="1" si="13"/>
        <v xml:space="preserve">                "v": "0.635",</v>
      </c>
      <c r="M112" t="str">
        <f t="shared" si="14"/>
        <v xml:space="preserve">                "q": "E6",</v>
      </c>
      <c r="N112" t="str">
        <f t="shared" si="15"/>
        <v xml:space="preserve">                "e": "&lt;receive&gt;",</v>
      </c>
      <c r="O112" t="str">
        <f t="shared" si="16"/>
        <v xml:space="preserve">                "arc": null</v>
      </c>
      <c r="P112" s="11" t="str">
        <f t="shared" ca="1" si="17"/>
        <v xml:space="preserve">              {
                "sp": "&lt;effectivedate -7cd YYYY-MM-DDT06:00:00+00:00&gt;",
                "v": "0.635",
                "q": "E6",
                "e": "&lt;receive&gt;",
                "arc": null
              },
</v>
      </c>
    </row>
    <row r="113" spans="1:16" x14ac:dyDescent="0.25">
      <c r="A113" t="s">
        <v>441</v>
      </c>
      <c r="B113" cm="1">
        <f t="array" aca="1" ref="B113" ca="1">INDIRECT("'[LoadShape.xlsx]" &amp; 'Load Shape Criteria'!$H$4 &amp; " 22'!$L16")</f>
        <v>0.1</v>
      </c>
      <c r="C113" cm="1">
        <f t="array" aca="1" ref="C113" ca="1">INDIRECT("'[LoadShape.xlsx]" &amp; 'Load Shape Criteria'!$H$4 &amp; " 23'!$I$4") * $B$2</f>
        <v>57.599999999999973</v>
      </c>
      <c r="D113">
        <f>'Step 1160-1270'!G$11-10000</f>
        <v>366</v>
      </c>
      <c r="E113" s="3">
        <f t="shared" ca="1" si="9"/>
        <v>0.63541666666666707</v>
      </c>
      <c r="F113" s="3" t="s">
        <v>69</v>
      </c>
      <c r="G113" s="3" t="s">
        <v>70</v>
      </c>
      <c r="I113" s="33" t="str">
        <f t="shared" si="10"/>
        <v/>
      </c>
      <c r="J113" s="33" t="str">
        <f t="shared" si="11"/>
        <v xml:space="preserve">,
</v>
      </c>
      <c r="K113" s="10" t="str">
        <f t="shared" si="12"/>
        <v xml:space="preserve">                "sp": "&lt;effectivedate -7cd YYYY-MM-DDT06:30:00+00:00&gt;",</v>
      </c>
      <c r="L113" t="str">
        <f t="shared" ca="1" si="13"/>
        <v xml:space="preserve">                "v": "0.635",</v>
      </c>
      <c r="M113" t="str">
        <f t="shared" si="14"/>
        <v xml:space="preserve">                "q": "E6",</v>
      </c>
      <c r="N113" t="str">
        <f t="shared" si="15"/>
        <v xml:space="preserve">                "e": "&lt;receive&gt;",</v>
      </c>
      <c r="O113" t="str">
        <f t="shared" si="16"/>
        <v xml:space="preserve">                "arc": null</v>
      </c>
      <c r="P113" s="11" t="str">
        <f t="shared" ca="1" si="17"/>
        <v xml:space="preserve">              {
                "sp": "&lt;effectivedate -7cd YYYY-MM-DDT06:30:00+00:00&gt;",
                "v": "0.635",
                "q": "E6",
                "e": "&lt;receive&gt;",
                "arc": null
              },
</v>
      </c>
    </row>
    <row r="114" spans="1:16" x14ac:dyDescent="0.25">
      <c r="A114" t="s">
        <v>442</v>
      </c>
      <c r="B114" cm="1">
        <f t="array" aca="1" ref="B114" ca="1">INDIRECT("'[LoadShape.xlsx]" &amp; 'Load Shape Criteria'!$H$4 &amp; " 22'!$L17")</f>
        <v>0.1</v>
      </c>
      <c r="C114" cm="1">
        <f t="array" aca="1" ref="C114" ca="1">INDIRECT("'[LoadShape.xlsx]" &amp; 'Load Shape Criteria'!$H$4 &amp; " 23'!$I$4") * $B$2</f>
        <v>57.599999999999973</v>
      </c>
      <c r="D114">
        <f>'Step 1160-1270'!G$11-10000</f>
        <v>366</v>
      </c>
      <c r="E114" s="3">
        <f t="shared" ca="1" si="9"/>
        <v>0.63541666666666707</v>
      </c>
      <c r="F114" s="3" t="s">
        <v>69</v>
      </c>
      <c r="G114" s="3" t="s">
        <v>70</v>
      </c>
      <c r="I114" s="33" t="str">
        <f t="shared" si="10"/>
        <v/>
      </c>
      <c r="J114" s="33" t="str">
        <f t="shared" si="11"/>
        <v xml:space="preserve">,
</v>
      </c>
      <c r="K114" s="10" t="str">
        <f t="shared" si="12"/>
        <v xml:space="preserve">                "sp": "&lt;effectivedate -7cd YYYY-MM-DDT07:00:00+00:00&gt;",</v>
      </c>
      <c r="L114" t="str">
        <f t="shared" ca="1" si="13"/>
        <v xml:space="preserve">                "v": "0.635",</v>
      </c>
      <c r="M114" t="str">
        <f t="shared" si="14"/>
        <v xml:space="preserve">                "q": "E6",</v>
      </c>
      <c r="N114" t="str">
        <f t="shared" si="15"/>
        <v xml:space="preserve">                "e": "&lt;receive&gt;",</v>
      </c>
      <c r="O114" t="str">
        <f t="shared" si="16"/>
        <v xml:space="preserve">                "arc": null</v>
      </c>
      <c r="P114" s="11" t="str">
        <f t="shared" ca="1" si="17"/>
        <v xml:space="preserve">              {
                "sp": "&lt;effectivedate -7cd YYYY-MM-DDT07:00:00+00:00&gt;",
                "v": "0.635",
                "q": "E6",
                "e": "&lt;receive&gt;",
                "arc": null
              },
</v>
      </c>
    </row>
    <row r="115" spans="1:16" x14ac:dyDescent="0.25">
      <c r="A115" t="s">
        <v>443</v>
      </c>
      <c r="B115" cm="1">
        <f t="array" aca="1" ref="B115" ca="1">INDIRECT("'[LoadShape.xlsx]" &amp; 'Load Shape Criteria'!$H$4 &amp; " 22'!$L18")</f>
        <v>0.1</v>
      </c>
      <c r="C115" cm="1">
        <f t="array" aca="1" ref="C115" ca="1">INDIRECT("'[LoadShape.xlsx]" &amp; 'Load Shape Criteria'!$H$4 &amp; " 23'!$I$4") * $B$2</f>
        <v>57.599999999999973</v>
      </c>
      <c r="D115">
        <f>'Step 1160-1270'!G$11-10000</f>
        <v>366</v>
      </c>
      <c r="E115" s="3">
        <f t="shared" ca="1" si="9"/>
        <v>0.63541666666666707</v>
      </c>
      <c r="F115" s="3" t="s">
        <v>69</v>
      </c>
      <c r="G115" s="3" t="s">
        <v>70</v>
      </c>
      <c r="I115" s="33" t="str">
        <f t="shared" si="10"/>
        <v/>
      </c>
      <c r="J115" s="33" t="str">
        <f t="shared" si="11"/>
        <v xml:space="preserve">,
</v>
      </c>
      <c r="K115" s="10" t="str">
        <f t="shared" si="12"/>
        <v xml:space="preserve">                "sp": "&lt;effectivedate -7cd YYYY-MM-DDT07:30:00+00:00&gt;",</v>
      </c>
      <c r="L115" t="str">
        <f t="shared" ca="1" si="13"/>
        <v xml:space="preserve">                "v": "0.635",</v>
      </c>
      <c r="M115" t="str">
        <f t="shared" si="14"/>
        <v xml:space="preserve">                "q": "E6",</v>
      </c>
      <c r="N115" t="str">
        <f t="shared" si="15"/>
        <v xml:space="preserve">                "e": "&lt;receive&gt;",</v>
      </c>
      <c r="O115" t="str">
        <f t="shared" si="16"/>
        <v xml:space="preserve">                "arc": null</v>
      </c>
      <c r="P115" s="11" t="str">
        <f t="shared" ca="1" si="17"/>
        <v xml:space="preserve">              {
                "sp": "&lt;effectivedate -7cd YYYY-MM-DDT07:30:00+00:00&gt;",
                "v": "0.635",
                "q": "E6",
                "e": "&lt;receive&gt;",
                "arc": null
              },
</v>
      </c>
    </row>
    <row r="116" spans="1:16" x14ac:dyDescent="0.25">
      <c r="A116" t="s">
        <v>444</v>
      </c>
      <c r="B116" cm="1">
        <f t="array" aca="1" ref="B116" ca="1">INDIRECT("'[LoadShape.xlsx]" &amp; 'Load Shape Criteria'!$H$4 &amp; " 22'!$L19")</f>
        <v>0.1</v>
      </c>
      <c r="C116" cm="1">
        <f t="array" aca="1" ref="C116" ca="1">INDIRECT("'[LoadShape.xlsx]" &amp; 'Load Shape Criteria'!$H$4 &amp; " 23'!$I$4") * $B$2</f>
        <v>57.599999999999973</v>
      </c>
      <c r="D116">
        <f>'Step 1160-1270'!G$11-10000</f>
        <v>366</v>
      </c>
      <c r="E116" s="3">
        <f t="shared" ca="1" si="9"/>
        <v>0.63541666666666707</v>
      </c>
      <c r="F116" s="3" t="s">
        <v>69</v>
      </c>
      <c r="G116" s="3" t="s">
        <v>70</v>
      </c>
      <c r="I116" s="33" t="str">
        <f t="shared" si="10"/>
        <v/>
      </c>
      <c r="J116" s="33" t="str">
        <f t="shared" si="11"/>
        <v xml:space="preserve">,
</v>
      </c>
      <c r="K116" s="10" t="str">
        <f t="shared" si="12"/>
        <v xml:space="preserve">                "sp": "&lt;effectivedate -7cd YYYY-MM-DDT08:00:00+00:00&gt;",</v>
      </c>
      <c r="L116" t="str">
        <f t="shared" ca="1" si="13"/>
        <v xml:space="preserve">                "v": "0.635",</v>
      </c>
      <c r="M116" t="str">
        <f t="shared" si="14"/>
        <v xml:space="preserve">                "q": "E6",</v>
      </c>
      <c r="N116" t="str">
        <f t="shared" si="15"/>
        <v xml:space="preserve">                "e": "&lt;receive&gt;",</v>
      </c>
      <c r="O116" t="str">
        <f t="shared" si="16"/>
        <v xml:space="preserve">                "arc": null</v>
      </c>
      <c r="P116" s="11" t="str">
        <f t="shared" ca="1" si="17"/>
        <v xml:space="preserve">              {
                "sp": "&lt;effectivedate -7cd YYYY-MM-DDT08:00:00+00:00&gt;",
                "v": "0.635",
                "q": "E6",
                "e": "&lt;receive&gt;",
                "arc": null
              },
</v>
      </c>
    </row>
    <row r="117" spans="1:16" x14ac:dyDescent="0.25">
      <c r="A117" t="s">
        <v>445</v>
      </c>
      <c r="B117" cm="1">
        <f t="array" aca="1" ref="B117" ca="1">INDIRECT("'[LoadShape.xlsx]" &amp; 'Load Shape Criteria'!$H$4 &amp; " 22'!$L20")</f>
        <v>0.2</v>
      </c>
      <c r="C117" cm="1">
        <f t="array" aca="1" ref="C117" ca="1">INDIRECT("'[LoadShape.xlsx]" &amp; 'Load Shape Criteria'!$H$4 &amp; " 23'!$I$4") * $B$2</f>
        <v>57.599999999999973</v>
      </c>
      <c r="D117">
        <f>'Step 1160-1270'!G$11-10000</f>
        <v>366</v>
      </c>
      <c r="E117" s="3">
        <f t="shared" ca="1" si="9"/>
        <v>1.2708333333333341</v>
      </c>
      <c r="F117" s="3" t="s">
        <v>69</v>
      </c>
      <c r="G117" s="3" t="s">
        <v>70</v>
      </c>
      <c r="I117" s="33" t="str">
        <f t="shared" si="10"/>
        <v/>
      </c>
      <c r="J117" s="33" t="str">
        <f t="shared" si="11"/>
        <v xml:space="preserve">,
</v>
      </c>
      <c r="K117" s="10" t="str">
        <f t="shared" si="12"/>
        <v xml:space="preserve">                "sp": "&lt;effectivedate -7cd YYYY-MM-DDT08:30:00+00:00&gt;",</v>
      </c>
      <c r="L117" t="str">
        <f t="shared" ca="1" si="13"/>
        <v xml:space="preserve">                "v": "1.271",</v>
      </c>
      <c r="M117" t="str">
        <f t="shared" si="14"/>
        <v xml:space="preserve">                "q": "E6",</v>
      </c>
      <c r="N117" t="str">
        <f t="shared" si="15"/>
        <v xml:space="preserve">                "e": "&lt;receive&gt;",</v>
      </c>
      <c r="O117" t="str">
        <f t="shared" si="16"/>
        <v xml:space="preserve">                "arc": null</v>
      </c>
      <c r="P117" s="11" t="str">
        <f t="shared" ca="1" si="17"/>
        <v xml:space="preserve">              {
                "sp": "&lt;effectivedate -7cd YYYY-MM-DDT08:30:00+00:00&gt;",
                "v": "1.271",
                "q": "E6",
                "e": "&lt;receive&gt;",
                "arc": null
              },
</v>
      </c>
    </row>
    <row r="118" spans="1:16" x14ac:dyDescent="0.25">
      <c r="A118" t="s">
        <v>446</v>
      </c>
      <c r="B118" cm="1">
        <f t="array" aca="1" ref="B118" ca="1">INDIRECT("'[LoadShape.xlsx]" &amp; 'Load Shape Criteria'!$H$4 &amp; " 22'!$L21")</f>
        <v>0.2</v>
      </c>
      <c r="C118" cm="1">
        <f t="array" aca="1" ref="C118" ca="1">INDIRECT("'[LoadShape.xlsx]" &amp; 'Load Shape Criteria'!$H$4 &amp; " 23'!$I$4") * $B$2</f>
        <v>57.599999999999973</v>
      </c>
      <c r="D118">
        <f>'Step 1160-1270'!G$11-10000</f>
        <v>366</v>
      </c>
      <c r="E118" s="3">
        <f t="shared" ca="1" si="9"/>
        <v>1.2708333333333341</v>
      </c>
      <c r="F118" s="3" t="s">
        <v>69</v>
      </c>
      <c r="G118" s="3" t="s">
        <v>70</v>
      </c>
      <c r="I118" s="33" t="str">
        <f t="shared" si="10"/>
        <v/>
      </c>
      <c r="J118" s="33" t="str">
        <f t="shared" si="11"/>
        <v xml:space="preserve">,
</v>
      </c>
      <c r="K118" s="10" t="str">
        <f t="shared" si="12"/>
        <v xml:space="preserve">                "sp": "&lt;effectivedate -7cd YYYY-MM-DDT09:00:00+00:00&gt;",</v>
      </c>
      <c r="L118" t="str">
        <f t="shared" ca="1" si="13"/>
        <v xml:space="preserve">                "v": "1.271",</v>
      </c>
      <c r="M118" t="str">
        <f t="shared" si="14"/>
        <v xml:space="preserve">                "q": "E6",</v>
      </c>
      <c r="N118" t="str">
        <f t="shared" si="15"/>
        <v xml:space="preserve">                "e": "&lt;receive&gt;",</v>
      </c>
      <c r="O118" t="str">
        <f t="shared" si="16"/>
        <v xml:space="preserve">                "arc": null</v>
      </c>
      <c r="P118" s="11" t="str">
        <f t="shared" ca="1" si="17"/>
        <v xml:space="preserve">              {
                "sp": "&lt;effectivedate -7cd YYYY-MM-DDT09:00:00+00:00&gt;",
                "v": "1.271",
                "q": "E6",
                "e": "&lt;receive&gt;",
                "arc": null
              },
</v>
      </c>
    </row>
    <row r="119" spans="1:16" x14ac:dyDescent="0.25">
      <c r="A119" t="s">
        <v>447</v>
      </c>
      <c r="B119" cm="1">
        <f t="array" aca="1" ref="B119" ca="1">INDIRECT("'[LoadShape.xlsx]" &amp; 'Load Shape Criteria'!$H$4 &amp; " 22'!$L22")</f>
        <v>0.2</v>
      </c>
      <c r="C119" cm="1">
        <f t="array" aca="1" ref="C119" ca="1">INDIRECT("'[LoadShape.xlsx]" &amp; 'Load Shape Criteria'!$H$4 &amp; " 23'!$I$4") * $B$2</f>
        <v>57.599999999999973</v>
      </c>
      <c r="D119">
        <f>'Step 1160-1270'!G$11-10000</f>
        <v>366</v>
      </c>
      <c r="E119" s="3">
        <f t="shared" ca="1" si="9"/>
        <v>1.2708333333333341</v>
      </c>
      <c r="F119" s="3" t="s">
        <v>69</v>
      </c>
      <c r="G119" s="3" t="s">
        <v>70</v>
      </c>
      <c r="I119" s="33" t="str">
        <f t="shared" si="10"/>
        <v/>
      </c>
      <c r="J119" s="33" t="str">
        <f t="shared" si="11"/>
        <v xml:space="preserve">,
</v>
      </c>
      <c r="K119" s="10" t="str">
        <f t="shared" si="12"/>
        <v xml:space="preserve">                "sp": "&lt;effectivedate -7cd YYYY-MM-DDT09:30:00+00:00&gt;",</v>
      </c>
      <c r="L119" t="str">
        <f t="shared" ca="1" si="13"/>
        <v xml:space="preserve">                "v": "1.271",</v>
      </c>
      <c r="M119" t="str">
        <f t="shared" si="14"/>
        <v xml:space="preserve">                "q": "E6",</v>
      </c>
      <c r="N119" t="str">
        <f t="shared" si="15"/>
        <v xml:space="preserve">                "e": "&lt;receive&gt;",</v>
      </c>
      <c r="O119" t="str">
        <f t="shared" si="16"/>
        <v xml:space="preserve">                "arc": null</v>
      </c>
      <c r="P119" s="11" t="str">
        <f t="shared" ca="1" si="17"/>
        <v xml:space="preserve">              {
                "sp": "&lt;effectivedate -7cd YYYY-MM-DDT09:30:00+00:00&gt;",
                "v": "1.271",
                "q": "E6",
                "e": "&lt;receive&gt;",
                "arc": null
              },
</v>
      </c>
    </row>
    <row r="120" spans="1:16" x14ac:dyDescent="0.25">
      <c r="A120" t="s">
        <v>448</v>
      </c>
      <c r="B120" cm="1">
        <f t="array" aca="1" ref="B120" ca="1">INDIRECT("'[LoadShape.xlsx]" &amp; 'Load Shape Criteria'!$H$4 &amp; " 22'!$L23")</f>
        <v>0.2</v>
      </c>
      <c r="C120" cm="1">
        <f t="array" aca="1" ref="C120" ca="1">INDIRECT("'[LoadShape.xlsx]" &amp; 'Load Shape Criteria'!$H$4 &amp; " 23'!$I$4") * $B$2</f>
        <v>57.599999999999973</v>
      </c>
      <c r="D120">
        <f>'Step 1160-1270'!G$11-10000</f>
        <v>366</v>
      </c>
      <c r="E120" s="3">
        <f t="shared" ca="1" si="9"/>
        <v>1.2708333333333341</v>
      </c>
      <c r="F120" s="3" t="s">
        <v>69</v>
      </c>
      <c r="G120" s="3" t="s">
        <v>70</v>
      </c>
      <c r="I120" s="33" t="str">
        <f t="shared" si="10"/>
        <v/>
      </c>
      <c r="J120" s="33" t="str">
        <f t="shared" si="11"/>
        <v xml:space="preserve">,
</v>
      </c>
      <c r="K120" s="10" t="str">
        <f t="shared" si="12"/>
        <v xml:space="preserve">                "sp": "&lt;effectivedate -7cd YYYY-MM-DDT10:00:00+00:00&gt;",</v>
      </c>
      <c r="L120" t="str">
        <f t="shared" ca="1" si="13"/>
        <v xml:space="preserve">                "v": "1.271",</v>
      </c>
      <c r="M120" t="str">
        <f t="shared" si="14"/>
        <v xml:space="preserve">                "q": "E6",</v>
      </c>
      <c r="N120" t="str">
        <f t="shared" si="15"/>
        <v xml:space="preserve">                "e": "&lt;receive&gt;",</v>
      </c>
      <c r="O120" t="str">
        <f t="shared" si="16"/>
        <v xml:space="preserve">                "arc": null</v>
      </c>
      <c r="P120" s="11" t="str">
        <f t="shared" ca="1" si="17"/>
        <v xml:space="preserve">              {
                "sp": "&lt;effectivedate -7cd YYYY-MM-DDT10:00:00+00:00&gt;",
                "v": "1.271",
                "q": "E6",
                "e": "&lt;receive&gt;",
                "arc": null
              },
</v>
      </c>
    </row>
    <row r="121" spans="1:16" x14ac:dyDescent="0.25">
      <c r="A121" t="s">
        <v>449</v>
      </c>
      <c r="B121" cm="1">
        <f t="array" aca="1" ref="B121" ca="1">INDIRECT("'[LoadShape.xlsx]" &amp; 'Load Shape Criteria'!$H$4 &amp; " 22'!$L24")</f>
        <v>0.2</v>
      </c>
      <c r="C121" cm="1">
        <f t="array" aca="1" ref="C121" ca="1">INDIRECT("'[LoadShape.xlsx]" &amp; 'Load Shape Criteria'!$H$4 &amp; " 23'!$I$4") * $B$2</f>
        <v>57.599999999999973</v>
      </c>
      <c r="D121">
        <f>'Step 1160-1270'!G$11-10000</f>
        <v>366</v>
      </c>
      <c r="E121" s="3">
        <f t="shared" ca="1" si="9"/>
        <v>1.2708333333333341</v>
      </c>
      <c r="F121" s="3" t="s">
        <v>69</v>
      </c>
      <c r="G121" s="3" t="s">
        <v>70</v>
      </c>
      <c r="I121" s="33" t="str">
        <f t="shared" si="10"/>
        <v/>
      </c>
      <c r="J121" s="33" t="str">
        <f t="shared" si="11"/>
        <v xml:space="preserve">,
</v>
      </c>
      <c r="K121" s="10" t="str">
        <f t="shared" si="12"/>
        <v xml:space="preserve">                "sp": "&lt;effectivedate -7cd YYYY-MM-DDT10:30:00+00:00&gt;",</v>
      </c>
      <c r="L121" t="str">
        <f t="shared" ca="1" si="13"/>
        <v xml:space="preserve">                "v": "1.271",</v>
      </c>
      <c r="M121" t="str">
        <f t="shared" si="14"/>
        <v xml:space="preserve">                "q": "E6",</v>
      </c>
      <c r="N121" t="str">
        <f t="shared" si="15"/>
        <v xml:space="preserve">                "e": "&lt;receive&gt;",</v>
      </c>
      <c r="O121" t="str">
        <f t="shared" si="16"/>
        <v xml:space="preserve">                "arc": null</v>
      </c>
      <c r="P121" s="11" t="str">
        <f t="shared" ca="1" si="17"/>
        <v xml:space="preserve">              {
                "sp": "&lt;effectivedate -7cd YYYY-MM-DDT10:30:00+00:00&gt;",
                "v": "1.271",
                "q": "E6",
                "e": "&lt;receive&gt;",
                "arc": null
              },
</v>
      </c>
    </row>
    <row r="122" spans="1:16" x14ac:dyDescent="0.25">
      <c r="A122" t="s">
        <v>450</v>
      </c>
      <c r="B122" cm="1">
        <f t="array" aca="1" ref="B122" ca="1">INDIRECT("'[LoadShape.xlsx]" &amp; 'Load Shape Criteria'!$H$4 &amp; " 22'!$L25")</f>
        <v>0.2</v>
      </c>
      <c r="C122" cm="1">
        <f t="array" aca="1" ref="C122" ca="1">INDIRECT("'[LoadShape.xlsx]" &amp; 'Load Shape Criteria'!$H$4 &amp; " 23'!$I$4") * $B$2</f>
        <v>57.599999999999973</v>
      </c>
      <c r="D122">
        <f>'Step 1160-1270'!G$11-10000</f>
        <v>366</v>
      </c>
      <c r="E122" s="3">
        <f t="shared" ca="1" si="9"/>
        <v>1.2708333333333341</v>
      </c>
      <c r="F122" s="3" t="s">
        <v>69</v>
      </c>
      <c r="G122" s="3" t="s">
        <v>70</v>
      </c>
      <c r="I122" s="33" t="str">
        <f t="shared" si="10"/>
        <v/>
      </c>
      <c r="J122" s="33" t="str">
        <f t="shared" si="11"/>
        <v xml:space="preserve">,
</v>
      </c>
      <c r="K122" s="10" t="str">
        <f t="shared" si="12"/>
        <v xml:space="preserve">                "sp": "&lt;effectivedate -7cd YYYY-MM-DDT11:00:00+00:00&gt;",</v>
      </c>
      <c r="L122" t="str">
        <f t="shared" ca="1" si="13"/>
        <v xml:space="preserve">                "v": "1.271",</v>
      </c>
      <c r="M122" t="str">
        <f t="shared" si="14"/>
        <v xml:space="preserve">                "q": "E6",</v>
      </c>
      <c r="N122" t="str">
        <f t="shared" si="15"/>
        <v xml:space="preserve">                "e": "&lt;receive&gt;",</v>
      </c>
      <c r="O122" t="str">
        <f t="shared" si="16"/>
        <v xml:space="preserve">                "arc": null</v>
      </c>
      <c r="P122" s="11" t="str">
        <f t="shared" ca="1" si="17"/>
        <v xml:space="preserve">              {
                "sp": "&lt;effectivedate -7cd YYYY-MM-DDT11:00:00+00:00&gt;",
                "v": "1.271",
                "q": "E6",
                "e": "&lt;receive&gt;",
                "arc": null
              },
</v>
      </c>
    </row>
    <row r="123" spans="1:16" x14ac:dyDescent="0.25">
      <c r="A123" t="s">
        <v>451</v>
      </c>
      <c r="B123" cm="1">
        <f t="array" aca="1" ref="B123" ca="1">INDIRECT("'[LoadShape.xlsx]" &amp; 'Load Shape Criteria'!$H$4 &amp; " 22'!$L26")</f>
        <v>0.2</v>
      </c>
      <c r="C123" cm="1">
        <f t="array" aca="1" ref="C123" ca="1">INDIRECT("'[LoadShape.xlsx]" &amp; 'Load Shape Criteria'!$H$4 &amp; " 23'!$I$4") * $B$2</f>
        <v>57.599999999999973</v>
      </c>
      <c r="D123">
        <f>'Step 1160-1270'!G$11-10000</f>
        <v>366</v>
      </c>
      <c r="E123" s="3">
        <f t="shared" ca="1" si="9"/>
        <v>1.2708333333333341</v>
      </c>
      <c r="F123" s="3" t="s">
        <v>69</v>
      </c>
      <c r="G123" s="3" t="s">
        <v>70</v>
      </c>
      <c r="I123" s="33" t="str">
        <f t="shared" si="10"/>
        <v/>
      </c>
      <c r="J123" s="33" t="str">
        <f t="shared" si="11"/>
        <v xml:space="preserve">,
</v>
      </c>
      <c r="K123" s="10" t="str">
        <f t="shared" si="12"/>
        <v xml:space="preserve">                "sp": "&lt;effectivedate -7cd YYYY-MM-DDT11:30:00+00:00&gt;",</v>
      </c>
      <c r="L123" t="str">
        <f t="shared" ca="1" si="13"/>
        <v xml:space="preserve">                "v": "1.271",</v>
      </c>
      <c r="M123" t="str">
        <f t="shared" si="14"/>
        <v xml:space="preserve">                "q": "E6",</v>
      </c>
      <c r="N123" t="str">
        <f t="shared" si="15"/>
        <v xml:space="preserve">                "e": "&lt;receive&gt;",</v>
      </c>
      <c r="O123" t="str">
        <f t="shared" si="16"/>
        <v xml:space="preserve">                "arc": null</v>
      </c>
      <c r="P123" s="11" t="str">
        <f t="shared" ca="1" si="17"/>
        <v xml:space="preserve">              {
                "sp": "&lt;effectivedate -7cd YYYY-MM-DDT11:30:00+00:00&gt;",
                "v": "1.271",
                "q": "E6",
                "e": "&lt;receive&gt;",
                "arc": null
              },
</v>
      </c>
    </row>
    <row r="124" spans="1:16" x14ac:dyDescent="0.25">
      <c r="A124" t="s">
        <v>452</v>
      </c>
      <c r="B124" cm="1">
        <f t="array" aca="1" ref="B124" ca="1">INDIRECT("'[LoadShape.xlsx]" &amp; 'Load Shape Criteria'!$H$4 &amp; " 22'!$L27")</f>
        <v>0.2</v>
      </c>
      <c r="C124" cm="1">
        <f t="array" aca="1" ref="C124" ca="1">INDIRECT("'[LoadShape.xlsx]" &amp; 'Load Shape Criteria'!$H$4 &amp; " 23'!$I$4") * $B$2</f>
        <v>57.599999999999973</v>
      </c>
      <c r="D124">
        <f>'Step 1160-1270'!G$11-10000</f>
        <v>366</v>
      </c>
      <c r="E124" s="3">
        <f t="shared" ca="1" si="9"/>
        <v>1.2708333333333341</v>
      </c>
      <c r="F124" s="3" t="s">
        <v>69</v>
      </c>
      <c r="G124" s="3" t="s">
        <v>70</v>
      </c>
      <c r="I124" s="33" t="str">
        <f t="shared" si="10"/>
        <v/>
      </c>
      <c r="J124" s="33" t="str">
        <f t="shared" si="11"/>
        <v xml:space="preserve">,
</v>
      </c>
      <c r="K124" s="10" t="str">
        <f t="shared" si="12"/>
        <v xml:space="preserve">                "sp": "&lt;effectivedate -7cd YYYY-MM-DDT12:00:00+00:00&gt;",</v>
      </c>
      <c r="L124" t="str">
        <f t="shared" ca="1" si="13"/>
        <v xml:space="preserve">                "v": "1.271",</v>
      </c>
      <c r="M124" t="str">
        <f t="shared" si="14"/>
        <v xml:space="preserve">                "q": "E6",</v>
      </c>
      <c r="N124" t="str">
        <f t="shared" si="15"/>
        <v xml:space="preserve">                "e": "&lt;receive&gt;",</v>
      </c>
      <c r="O124" t="str">
        <f t="shared" si="16"/>
        <v xml:space="preserve">                "arc": null</v>
      </c>
      <c r="P124" s="11" t="str">
        <f t="shared" ca="1" si="17"/>
        <v xml:space="preserve">              {
                "sp": "&lt;effectivedate -7cd YYYY-MM-DDT12:00:00+00:00&gt;",
                "v": "1.271",
                "q": "E6",
                "e": "&lt;receive&gt;",
                "arc": null
              },
</v>
      </c>
    </row>
    <row r="125" spans="1:16" x14ac:dyDescent="0.25">
      <c r="A125" t="s">
        <v>453</v>
      </c>
      <c r="B125" cm="1">
        <f t="array" aca="1" ref="B125" ca="1">INDIRECT("'[LoadShape.xlsx]" &amp; 'Load Shape Criteria'!$H$4 &amp; " 22'!$L28")</f>
        <v>0.2</v>
      </c>
      <c r="C125" cm="1">
        <f t="array" aca="1" ref="C125" ca="1">INDIRECT("'[LoadShape.xlsx]" &amp; 'Load Shape Criteria'!$H$4 &amp; " 23'!$I$4") * $B$2</f>
        <v>57.599999999999973</v>
      </c>
      <c r="D125">
        <f>'Step 1160-1270'!G$11-10000</f>
        <v>366</v>
      </c>
      <c r="E125" s="3">
        <f t="shared" ca="1" si="9"/>
        <v>1.2708333333333341</v>
      </c>
      <c r="F125" s="3" t="s">
        <v>69</v>
      </c>
      <c r="G125" s="3" t="s">
        <v>70</v>
      </c>
      <c r="I125" s="33" t="str">
        <f t="shared" si="10"/>
        <v/>
      </c>
      <c r="J125" s="33" t="str">
        <f t="shared" si="11"/>
        <v xml:space="preserve">,
</v>
      </c>
      <c r="K125" s="10" t="str">
        <f t="shared" si="12"/>
        <v xml:space="preserve">                "sp": "&lt;effectivedate -7cd YYYY-MM-DDT12:30:00+00:00&gt;",</v>
      </c>
      <c r="L125" t="str">
        <f t="shared" ca="1" si="13"/>
        <v xml:space="preserve">                "v": "1.271",</v>
      </c>
      <c r="M125" t="str">
        <f t="shared" si="14"/>
        <v xml:space="preserve">                "q": "E6",</v>
      </c>
      <c r="N125" t="str">
        <f t="shared" si="15"/>
        <v xml:space="preserve">                "e": "&lt;receive&gt;",</v>
      </c>
      <c r="O125" t="str">
        <f t="shared" si="16"/>
        <v xml:space="preserve">                "arc": null</v>
      </c>
      <c r="P125" s="11" t="str">
        <f t="shared" ca="1" si="17"/>
        <v xml:space="preserve">              {
                "sp": "&lt;effectivedate -7cd YYYY-MM-DDT12:30:00+00:00&gt;",
                "v": "1.271",
                "q": "E6",
                "e": "&lt;receive&gt;",
                "arc": null
              },
</v>
      </c>
    </row>
    <row r="126" spans="1:16" x14ac:dyDescent="0.25">
      <c r="A126" t="s">
        <v>454</v>
      </c>
      <c r="B126" cm="1">
        <f t="array" aca="1" ref="B126" ca="1">INDIRECT("'[LoadShape.xlsx]" &amp; 'Load Shape Criteria'!$H$4 &amp; " 22'!$L29")</f>
        <v>0.2</v>
      </c>
      <c r="C126" cm="1">
        <f t="array" aca="1" ref="C126" ca="1">INDIRECT("'[LoadShape.xlsx]" &amp; 'Load Shape Criteria'!$H$4 &amp; " 23'!$I$4") * $B$2</f>
        <v>57.599999999999973</v>
      </c>
      <c r="D126">
        <f>'Step 1160-1270'!G$11-10000</f>
        <v>366</v>
      </c>
      <c r="E126" s="3">
        <f t="shared" ca="1" si="9"/>
        <v>1.2708333333333341</v>
      </c>
      <c r="F126" s="3" t="s">
        <v>69</v>
      </c>
      <c r="G126" s="3" t="s">
        <v>70</v>
      </c>
      <c r="I126" s="33" t="str">
        <f t="shared" si="10"/>
        <v/>
      </c>
      <c r="J126" s="33" t="str">
        <f t="shared" si="11"/>
        <v xml:space="preserve">,
</v>
      </c>
      <c r="K126" s="10" t="str">
        <f t="shared" si="12"/>
        <v xml:space="preserve">                "sp": "&lt;effectivedate -7cd YYYY-MM-DDT13:00:00+00:00&gt;",</v>
      </c>
      <c r="L126" t="str">
        <f t="shared" ca="1" si="13"/>
        <v xml:space="preserve">                "v": "1.271",</v>
      </c>
      <c r="M126" t="str">
        <f t="shared" si="14"/>
        <v xml:space="preserve">                "q": "E6",</v>
      </c>
      <c r="N126" t="str">
        <f t="shared" si="15"/>
        <v xml:space="preserve">                "e": "&lt;receive&gt;",</v>
      </c>
      <c r="O126" t="str">
        <f t="shared" si="16"/>
        <v xml:space="preserve">                "arc": null</v>
      </c>
      <c r="P126" s="11" t="str">
        <f t="shared" ca="1" si="17"/>
        <v xml:space="preserve">              {
                "sp": "&lt;effectivedate -7cd YYYY-MM-DDT13:00:00+00:00&gt;",
                "v": "1.271",
                "q": "E6",
                "e": "&lt;receive&gt;",
                "arc": null
              },
</v>
      </c>
    </row>
    <row r="127" spans="1:16" x14ac:dyDescent="0.25">
      <c r="A127" t="s">
        <v>455</v>
      </c>
      <c r="B127" cm="1">
        <f t="array" aca="1" ref="B127" ca="1">INDIRECT("'[LoadShape.xlsx]" &amp; 'Load Shape Criteria'!$H$4 &amp; " 22'!$L30")</f>
        <v>0.2</v>
      </c>
      <c r="C127" cm="1">
        <f t="array" aca="1" ref="C127" ca="1">INDIRECT("'[LoadShape.xlsx]" &amp; 'Load Shape Criteria'!$H$4 &amp; " 23'!$I$4") * $B$2</f>
        <v>57.599999999999973</v>
      </c>
      <c r="D127">
        <f>'Step 1160-1270'!G$11-10000</f>
        <v>366</v>
      </c>
      <c r="E127" s="3">
        <f t="shared" ca="1" si="9"/>
        <v>1.2708333333333341</v>
      </c>
      <c r="F127" s="3" t="s">
        <v>69</v>
      </c>
      <c r="G127" s="3" t="s">
        <v>70</v>
      </c>
      <c r="I127" s="33" t="str">
        <f t="shared" si="10"/>
        <v/>
      </c>
      <c r="J127" s="33" t="str">
        <f t="shared" si="11"/>
        <v xml:space="preserve">,
</v>
      </c>
      <c r="K127" s="10" t="str">
        <f t="shared" si="12"/>
        <v xml:space="preserve">                "sp": "&lt;effectivedate -7cd YYYY-MM-DDT13:30:00+00:00&gt;",</v>
      </c>
      <c r="L127" t="str">
        <f t="shared" ca="1" si="13"/>
        <v xml:space="preserve">                "v": "1.271",</v>
      </c>
      <c r="M127" t="str">
        <f t="shared" si="14"/>
        <v xml:space="preserve">                "q": "E6",</v>
      </c>
      <c r="N127" t="str">
        <f t="shared" si="15"/>
        <v xml:space="preserve">                "e": "&lt;receive&gt;",</v>
      </c>
      <c r="O127" t="str">
        <f t="shared" si="16"/>
        <v xml:space="preserve">                "arc": null</v>
      </c>
      <c r="P127" s="11" t="str">
        <f t="shared" ca="1" si="17"/>
        <v xml:space="preserve">              {
                "sp": "&lt;effectivedate -7cd YYYY-MM-DDT13:30:00+00:00&gt;",
                "v": "1.271",
                "q": "E6",
                "e": "&lt;receive&gt;",
                "arc": null
              },
</v>
      </c>
    </row>
    <row r="128" spans="1:16" x14ac:dyDescent="0.25">
      <c r="A128" t="s">
        <v>456</v>
      </c>
      <c r="B128" cm="1">
        <f t="array" aca="1" ref="B128" ca="1">INDIRECT("'[LoadShape.xlsx]" &amp; 'Load Shape Criteria'!$H$4 &amp; " 22'!$L31")</f>
        <v>0.2</v>
      </c>
      <c r="C128" cm="1">
        <f t="array" aca="1" ref="C128" ca="1">INDIRECT("'[LoadShape.xlsx]" &amp; 'Load Shape Criteria'!$H$4 &amp; " 23'!$I$4") * $B$2</f>
        <v>57.599999999999973</v>
      </c>
      <c r="D128">
        <f>'Step 1160-1270'!G$11-10000</f>
        <v>366</v>
      </c>
      <c r="E128" s="3">
        <f t="shared" ca="1" si="9"/>
        <v>1.2708333333333341</v>
      </c>
      <c r="F128" s="3" t="s">
        <v>69</v>
      </c>
      <c r="G128" s="3" t="s">
        <v>70</v>
      </c>
      <c r="I128" s="33" t="str">
        <f t="shared" si="10"/>
        <v/>
      </c>
      <c r="J128" s="33" t="str">
        <f t="shared" si="11"/>
        <v xml:space="preserve">,
</v>
      </c>
      <c r="K128" s="10" t="str">
        <f t="shared" si="12"/>
        <v xml:space="preserve">                "sp": "&lt;effectivedate -7cd YYYY-MM-DDT14:00:00+00:00&gt;",</v>
      </c>
      <c r="L128" t="str">
        <f t="shared" ca="1" si="13"/>
        <v xml:space="preserve">                "v": "1.271",</v>
      </c>
      <c r="M128" t="str">
        <f t="shared" si="14"/>
        <v xml:space="preserve">                "q": "E6",</v>
      </c>
      <c r="N128" t="str">
        <f t="shared" si="15"/>
        <v xml:space="preserve">                "e": "&lt;receive&gt;",</v>
      </c>
      <c r="O128" t="str">
        <f t="shared" si="16"/>
        <v xml:space="preserve">                "arc": null</v>
      </c>
      <c r="P128" s="11" t="str">
        <f t="shared" ca="1" si="17"/>
        <v xml:space="preserve">              {
                "sp": "&lt;effectivedate -7cd YYYY-MM-DDT14:00:00+00:00&gt;",
                "v": "1.271",
                "q": "E6",
                "e": "&lt;receive&gt;",
                "arc": null
              },
</v>
      </c>
    </row>
    <row r="129" spans="1:16" x14ac:dyDescent="0.25">
      <c r="A129" t="s">
        <v>457</v>
      </c>
      <c r="B129" cm="1">
        <f t="array" aca="1" ref="B129" ca="1">INDIRECT("'[LoadShape.xlsx]" &amp; 'Load Shape Criteria'!$H$4 &amp; " 22'!$L32")</f>
        <v>0.2</v>
      </c>
      <c r="C129" cm="1">
        <f t="array" aca="1" ref="C129" ca="1">INDIRECT("'[LoadShape.xlsx]" &amp; 'Load Shape Criteria'!$H$4 &amp; " 23'!$I$4") * $B$2</f>
        <v>57.599999999999973</v>
      </c>
      <c r="D129">
        <f>'Step 1160-1270'!G$11-10000</f>
        <v>366</v>
      </c>
      <c r="E129" s="3">
        <f t="shared" ca="1" si="9"/>
        <v>1.2708333333333341</v>
      </c>
      <c r="F129" s="3" t="s">
        <v>69</v>
      </c>
      <c r="G129" s="3" t="s">
        <v>70</v>
      </c>
      <c r="I129" s="33" t="str">
        <f t="shared" si="10"/>
        <v/>
      </c>
      <c r="J129" s="33" t="str">
        <f t="shared" si="11"/>
        <v xml:space="preserve">,
</v>
      </c>
      <c r="K129" s="10" t="str">
        <f t="shared" si="12"/>
        <v xml:space="preserve">                "sp": "&lt;effectivedate -7cd YYYY-MM-DDT14:30:00+00:00&gt;",</v>
      </c>
      <c r="L129" t="str">
        <f t="shared" ca="1" si="13"/>
        <v xml:space="preserve">                "v": "1.271",</v>
      </c>
      <c r="M129" t="str">
        <f t="shared" si="14"/>
        <v xml:space="preserve">                "q": "E6",</v>
      </c>
      <c r="N129" t="str">
        <f t="shared" si="15"/>
        <v xml:space="preserve">                "e": "&lt;receive&gt;",</v>
      </c>
      <c r="O129" t="str">
        <f t="shared" si="16"/>
        <v xml:space="preserve">                "arc": null</v>
      </c>
      <c r="P129" s="11" t="str">
        <f t="shared" ca="1" si="17"/>
        <v xml:space="preserve">              {
                "sp": "&lt;effectivedate -7cd YYYY-MM-DDT14:30:00+00:00&gt;",
                "v": "1.271",
                "q": "E6",
                "e": "&lt;receive&gt;",
                "arc": null
              },
</v>
      </c>
    </row>
    <row r="130" spans="1:16" x14ac:dyDescent="0.25">
      <c r="A130" t="s">
        <v>458</v>
      </c>
      <c r="B130" cm="1">
        <f t="array" aca="1" ref="B130" ca="1">INDIRECT("'[LoadShape.xlsx]" &amp; 'Load Shape Criteria'!$H$4 &amp; " 22'!$L33")</f>
        <v>0.2</v>
      </c>
      <c r="C130" cm="1">
        <f t="array" aca="1" ref="C130" ca="1">INDIRECT("'[LoadShape.xlsx]" &amp; 'Load Shape Criteria'!$H$4 &amp; " 23'!$I$4") * $B$2</f>
        <v>57.599999999999973</v>
      </c>
      <c r="D130">
        <f>'Step 1160-1270'!G$11-10000</f>
        <v>366</v>
      </c>
      <c r="E130" s="3">
        <f t="shared" ca="1" si="9"/>
        <v>1.2708333333333341</v>
      </c>
      <c r="F130" s="3" t="s">
        <v>69</v>
      </c>
      <c r="G130" s="3" t="s">
        <v>70</v>
      </c>
      <c r="I130" s="33" t="str">
        <f t="shared" si="10"/>
        <v/>
      </c>
      <c r="J130" s="33" t="str">
        <f t="shared" si="11"/>
        <v xml:space="preserve">,
</v>
      </c>
      <c r="K130" s="10" t="str">
        <f t="shared" si="12"/>
        <v xml:space="preserve">                "sp": "&lt;effectivedate -7cd YYYY-MM-DDT15:00:00+00:00&gt;",</v>
      </c>
      <c r="L130" t="str">
        <f t="shared" ca="1" si="13"/>
        <v xml:space="preserve">                "v": "1.271",</v>
      </c>
      <c r="M130" t="str">
        <f t="shared" si="14"/>
        <v xml:space="preserve">                "q": "E6",</v>
      </c>
      <c r="N130" t="str">
        <f t="shared" si="15"/>
        <v xml:space="preserve">                "e": "&lt;receive&gt;",</v>
      </c>
      <c r="O130" t="str">
        <f t="shared" si="16"/>
        <v xml:space="preserve">                "arc": null</v>
      </c>
      <c r="P130" s="11" t="str">
        <f t="shared" ca="1" si="17"/>
        <v xml:space="preserve">              {
                "sp": "&lt;effectivedate -7cd YYYY-MM-DDT15:00:00+00:00&gt;",
                "v": "1.271",
                "q": "E6",
                "e": "&lt;receive&gt;",
                "arc": null
              },
</v>
      </c>
    </row>
    <row r="131" spans="1:16" x14ac:dyDescent="0.25">
      <c r="A131" t="s">
        <v>459</v>
      </c>
      <c r="B131" cm="1">
        <f t="array" aca="1" ref="B131" ca="1">INDIRECT("'[LoadShape.xlsx]" &amp; 'Load Shape Criteria'!$H$4 &amp; " 22'!$L34")</f>
        <v>0.2</v>
      </c>
      <c r="C131" cm="1">
        <f t="array" aca="1" ref="C131" ca="1">INDIRECT("'[LoadShape.xlsx]" &amp; 'Load Shape Criteria'!$H$4 &amp; " 23'!$I$4") * $B$2</f>
        <v>57.599999999999973</v>
      </c>
      <c r="D131">
        <f>'Step 1160-1270'!G$11-10000</f>
        <v>366</v>
      </c>
      <c r="E131" s="3">
        <f t="shared" ca="1" si="9"/>
        <v>1.2708333333333341</v>
      </c>
      <c r="F131" s="3" t="s">
        <v>69</v>
      </c>
      <c r="G131" s="3" t="s">
        <v>70</v>
      </c>
      <c r="I131" s="33" t="str">
        <f t="shared" si="10"/>
        <v/>
      </c>
      <c r="J131" s="33" t="str">
        <f t="shared" si="11"/>
        <v xml:space="preserve">,
</v>
      </c>
      <c r="K131" s="10" t="str">
        <f t="shared" si="12"/>
        <v xml:space="preserve">                "sp": "&lt;effectivedate -7cd YYYY-MM-DDT15:30:00+00:00&gt;",</v>
      </c>
      <c r="L131" t="str">
        <f t="shared" ca="1" si="13"/>
        <v xml:space="preserve">                "v": "1.271",</v>
      </c>
      <c r="M131" t="str">
        <f t="shared" si="14"/>
        <v xml:space="preserve">                "q": "E6",</v>
      </c>
      <c r="N131" t="str">
        <f t="shared" si="15"/>
        <v xml:space="preserve">                "e": "&lt;receive&gt;",</v>
      </c>
      <c r="O131" t="str">
        <f t="shared" si="16"/>
        <v xml:space="preserve">                "arc": null</v>
      </c>
      <c r="P131" s="11" t="str">
        <f t="shared" ca="1" si="17"/>
        <v xml:space="preserve">              {
                "sp": "&lt;effectivedate -7cd YYYY-MM-DDT15:30:00+00:00&gt;",
                "v": "1.271",
                "q": "E6",
                "e": "&lt;receive&gt;",
                "arc": null
              },
</v>
      </c>
    </row>
    <row r="132" spans="1:16" x14ac:dyDescent="0.25">
      <c r="A132" t="s">
        <v>460</v>
      </c>
      <c r="B132" cm="1">
        <f t="array" aca="1" ref="B132" ca="1">INDIRECT("'[LoadShape.xlsx]" &amp; 'Load Shape Criteria'!$H$4 &amp; " 22'!$L35")</f>
        <v>0.2</v>
      </c>
      <c r="C132" cm="1">
        <f t="array" aca="1" ref="C132" ca="1">INDIRECT("'[LoadShape.xlsx]" &amp; 'Load Shape Criteria'!$H$4 &amp; " 23'!$I$4") * $B$2</f>
        <v>57.599999999999973</v>
      </c>
      <c r="D132">
        <f>'Step 1160-1270'!G$11-10000</f>
        <v>366</v>
      </c>
      <c r="E132" s="3">
        <f t="shared" ca="1" si="9"/>
        <v>1.2708333333333341</v>
      </c>
      <c r="F132" s="3" t="s">
        <v>69</v>
      </c>
      <c r="G132" s="3" t="s">
        <v>70</v>
      </c>
      <c r="I132" s="33" t="str">
        <f t="shared" si="10"/>
        <v/>
      </c>
      <c r="J132" s="33" t="str">
        <f t="shared" si="11"/>
        <v xml:space="preserve">,
</v>
      </c>
      <c r="K132" s="10" t="str">
        <f t="shared" si="12"/>
        <v xml:space="preserve">                "sp": "&lt;effectivedate -7cd YYYY-MM-DDT16:00:00+00:00&gt;",</v>
      </c>
      <c r="L132" t="str">
        <f t="shared" ca="1" si="13"/>
        <v xml:space="preserve">                "v": "1.271",</v>
      </c>
      <c r="M132" t="str">
        <f t="shared" si="14"/>
        <v xml:space="preserve">                "q": "E6",</v>
      </c>
      <c r="N132" t="str">
        <f t="shared" si="15"/>
        <v xml:space="preserve">                "e": "&lt;receive&gt;",</v>
      </c>
      <c r="O132" t="str">
        <f t="shared" si="16"/>
        <v xml:space="preserve">                "arc": null</v>
      </c>
      <c r="P132" s="11" t="str">
        <f t="shared" ca="1" si="17"/>
        <v xml:space="preserve">              {
                "sp": "&lt;effectivedate -7cd YYYY-MM-DDT16:00:00+00:00&gt;",
                "v": "1.271",
                "q": "E6",
                "e": "&lt;receive&gt;",
                "arc": null
              },
</v>
      </c>
    </row>
    <row r="133" spans="1:16" x14ac:dyDescent="0.25">
      <c r="A133" t="s">
        <v>461</v>
      </c>
      <c r="B133" cm="1">
        <f t="array" aca="1" ref="B133" ca="1">INDIRECT("'[LoadShape.xlsx]" &amp; 'Load Shape Criteria'!$H$4 &amp; " 22'!$L36")</f>
        <v>0.1</v>
      </c>
      <c r="C133" cm="1">
        <f t="array" aca="1" ref="C133" ca="1">INDIRECT("'[LoadShape.xlsx]" &amp; 'Load Shape Criteria'!$H$4 &amp; " 23'!$I$4") * $B$2</f>
        <v>57.599999999999973</v>
      </c>
      <c r="D133">
        <f>'Step 1160-1270'!G$11-10000</f>
        <v>366</v>
      </c>
      <c r="E133" s="3">
        <f t="shared" ref="E133:E196" ca="1" si="18">(B133/(C133))*(D133)</f>
        <v>0.63541666666666707</v>
      </c>
      <c r="F133" s="3" t="s">
        <v>69</v>
      </c>
      <c r="G133" s="3" t="s">
        <v>70</v>
      </c>
      <c r="I133" s="33" t="str">
        <f t="shared" si="10"/>
        <v/>
      </c>
      <c r="J133" s="33" t="str">
        <f t="shared" si="11"/>
        <v xml:space="preserve">,
</v>
      </c>
      <c r="K133" s="10" t="str">
        <f t="shared" si="12"/>
        <v xml:space="preserve">                "sp": "&lt;effectivedate -7cd YYYY-MM-DDT16:30:00+00:00&gt;",</v>
      </c>
      <c r="L133" t="str">
        <f t="shared" ca="1" si="13"/>
        <v xml:space="preserve">                "v": "0.635",</v>
      </c>
      <c r="M133" t="str">
        <f t="shared" si="14"/>
        <v xml:space="preserve">                "q": "E6",</v>
      </c>
      <c r="N133" t="str">
        <f t="shared" si="15"/>
        <v xml:space="preserve">                "e": "&lt;receive&gt;",</v>
      </c>
      <c r="O133" t="str">
        <f t="shared" si="16"/>
        <v xml:space="preserve">                "arc": null</v>
      </c>
      <c r="P133" s="11" t="str">
        <f t="shared" ca="1" si="17"/>
        <v xml:space="preserve">              {
                "sp": "&lt;effectivedate -7cd YYYY-MM-DDT16:30:00+00:00&gt;",
                "v": "0.635",
                "q": "E6",
                "e": "&lt;receive&gt;",
                "arc": null
              },
</v>
      </c>
    </row>
    <row r="134" spans="1:16" x14ac:dyDescent="0.25">
      <c r="A134" t="s">
        <v>462</v>
      </c>
      <c r="B134" cm="1">
        <f t="array" aca="1" ref="B134" ca="1">INDIRECT("'[LoadShape.xlsx]" &amp; 'Load Shape Criteria'!$H$4 &amp; " 22'!$L37")</f>
        <v>0.1</v>
      </c>
      <c r="C134" cm="1">
        <f t="array" aca="1" ref="C134" ca="1">INDIRECT("'[LoadShape.xlsx]" &amp; 'Load Shape Criteria'!$H$4 &amp; " 23'!$I$4") * $B$2</f>
        <v>57.599999999999973</v>
      </c>
      <c r="D134">
        <f>'Step 1160-1270'!G$11-10000</f>
        <v>366</v>
      </c>
      <c r="E134" s="3">
        <f t="shared" ca="1" si="18"/>
        <v>0.63541666666666707</v>
      </c>
      <c r="F134" s="3" t="s">
        <v>69</v>
      </c>
      <c r="G134" s="3" t="s">
        <v>70</v>
      </c>
      <c r="I134" s="33" t="str">
        <f t="shared" ref="I134:I197" si="19">IF(ISERROR(FIND("T00:30:00",$A134)),"","          {
            ""settlementDay"": {
              ""settlementDayDate"": """&amp;SUBSTITUTE($A134,"00:30","00:00")&amp;""",
              ""periodDuration"": 30
            },
            ""consumptionPeriods"": [
")</f>
        <v/>
      </c>
      <c r="J134" s="33" t="str">
        <f t="shared" ref="J134:J197" si="20">IF(ISERROR(FIND("T00:00:00",$A134)),",
","
           ]
          }"&amp;IF(LEN($A135)&gt;0,",
",""))</f>
        <v xml:space="preserve">,
</v>
      </c>
      <c r="K134" s="10" t="str">
        <f t="shared" ref="K134:K197" si="21">"                ""sp"": """&amp;$A134&amp;""","</f>
        <v xml:space="preserve">                "sp": "&lt;effectivedate -7cd YYYY-MM-DDT17:00:00+00:00&gt;",</v>
      </c>
      <c r="L134" t="str">
        <f t="shared" ref="L134:L197" ca="1" si="22">"                ""v"": """&amp;TEXT(E134,"0.000")&amp;""","</f>
        <v xml:space="preserve">                "v": "0.635",</v>
      </c>
      <c r="M134" t="str">
        <f t="shared" ref="M134:M197" si="23">"                ""q"": """&amp;F134&amp;""","</f>
        <v xml:space="preserve">                "q": "E6",</v>
      </c>
      <c r="N134" t="str">
        <f t="shared" ref="N134:N197" si="24">IF(LEN(TRIM(G134))=0,"                ""e"": null,","                ""e"": """&amp;G134&amp;""",")</f>
        <v xml:space="preserve">                "e": "&lt;receive&gt;",</v>
      </c>
      <c r="O134" t="str">
        <f t="shared" ref="O134:O197" si="25">IF(LEN(TRIM(H134))=0,"                ""arc"": null","                ""arc"": """&amp;H134&amp;"""")</f>
        <v xml:space="preserve">                "arc": null</v>
      </c>
      <c r="P134" s="11" t="str">
        <f t="shared" ref="P134:P197" ca="1" si="26">I134&amp;"              {
"&amp;K134&amp;"
"&amp;L134&amp;"
"&amp;M134&amp;"
"&amp;N134&amp;"
"&amp;O134&amp;"
              }"&amp;J134</f>
        <v xml:space="preserve">              {
                "sp": "&lt;effectivedate -7cd YYYY-MM-DDT17:00:00+00:00&gt;",
                "v": "0.635",
                "q": "E6",
                "e": "&lt;receive&gt;",
                "arc": null
              },
</v>
      </c>
    </row>
    <row r="135" spans="1:16" x14ac:dyDescent="0.25">
      <c r="A135" t="s">
        <v>463</v>
      </c>
      <c r="B135" cm="1">
        <f t="array" aca="1" ref="B135" ca="1">INDIRECT("'[LoadShape.xlsx]" &amp; 'Load Shape Criteria'!$H$4 &amp; " 22'!$L38")</f>
        <v>0.1</v>
      </c>
      <c r="C135" cm="1">
        <f t="array" aca="1" ref="C135" ca="1">INDIRECT("'[LoadShape.xlsx]" &amp; 'Load Shape Criteria'!$H$4 &amp; " 23'!$I$4") * $B$2</f>
        <v>57.599999999999973</v>
      </c>
      <c r="D135">
        <f>'Step 1160-1270'!G$11-10000</f>
        <v>366</v>
      </c>
      <c r="E135" s="3">
        <f t="shared" ca="1" si="18"/>
        <v>0.63541666666666707</v>
      </c>
      <c r="F135" s="3" t="s">
        <v>69</v>
      </c>
      <c r="G135" s="3" t="s">
        <v>70</v>
      </c>
      <c r="I135" s="33" t="str">
        <f t="shared" si="19"/>
        <v/>
      </c>
      <c r="J135" s="33" t="str">
        <f t="shared" si="20"/>
        <v xml:space="preserve">,
</v>
      </c>
      <c r="K135" s="10" t="str">
        <f t="shared" si="21"/>
        <v xml:space="preserve">                "sp": "&lt;effectivedate -7cd YYYY-MM-DDT17:30:00+00:00&gt;",</v>
      </c>
      <c r="L135" t="str">
        <f t="shared" ca="1" si="22"/>
        <v xml:space="preserve">                "v": "0.635",</v>
      </c>
      <c r="M135" t="str">
        <f t="shared" si="23"/>
        <v xml:space="preserve">                "q": "E6",</v>
      </c>
      <c r="N135" t="str">
        <f t="shared" si="24"/>
        <v xml:space="preserve">                "e": "&lt;receive&gt;",</v>
      </c>
      <c r="O135" t="str">
        <f t="shared" si="25"/>
        <v xml:space="preserve">                "arc": null</v>
      </c>
      <c r="P135" s="11" t="str">
        <f t="shared" ca="1" si="26"/>
        <v xml:space="preserve">              {
                "sp": "&lt;effectivedate -7cd YYYY-MM-DDT17:30:00+00:00&gt;",
                "v": "0.635",
                "q": "E6",
                "e": "&lt;receive&gt;",
                "arc": null
              },
</v>
      </c>
    </row>
    <row r="136" spans="1:16" x14ac:dyDescent="0.25">
      <c r="A136" t="s">
        <v>464</v>
      </c>
      <c r="B136" cm="1">
        <f t="array" aca="1" ref="B136" ca="1">INDIRECT("'[LoadShape.xlsx]" &amp; 'Load Shape Criteria'!$H$4 &amp; " 22'!$L39")</f>
        <v>0.1</v>
      </c>
      <c r="C136" cm="1">
        <f t="array" aca="1" ref="C136" ca="1">INDIRECT("'[LoadShape.xlsx]" &amp; 'Load Shape Criteria'!$H$4 &amp; " 23'!$I$4") * $B$2</f>
        <v>57.599999999999973</v>
      </c>
      <c r="D136">
        <f>'Step 1160-1270'!G$11-10000</f>
        <v>366</v>
      </c>
      <c r="E136" s="3">
        <f t="shared" ca="1" si="18"/>
        <v>0.63541666666666707</v>
      </c>
      <c r="F136" s="3" t="s">
        <v>69</v>
      </c>
      <c r="G136" s="3" t="s">
        <v>70</v>
      </c>
      <c r="I136" s="33" t="str">
        <f t="shared" si="19"/>
        <v/>
      </c>
      <c r="J136" s="33" t="str">
        <f t="shared" si="20"/>
        <v xml:space="preserve">,
</v>
      </c>
      <c r="K136" s="10" t="str">
        <f t="shared" si="21"/>
        <v xml:space="preserve">                "sp": "&lt;effectivedate -7cd YYYY-MM-DDT18:00:00+00:00&gt;",</v>
      </c>
      <c r="L136" t="str">
        <f t="shared" ca="1" si="22"/>
        <v xml:space="preserve">                "v": "0.635",</v>
      </c>
      <c r="M136" t="str">
        <f t="shared" si="23"/>
        <v xml:space="preserve">                "q": "E6",</v>
      </c>
      <c r="N136" t="str">
        <f t="shared" si="24"/>
        <v xml:space="preserve">                "e": "&lt;receive&gt;",</v>
      </c>
      <c r="O136" t="str">
        <f t="shared" si="25"/>
        <v xml:space="preserve">                "arc": null</v>
      </c>
      <c r="P136" s="11" t="str">
        <f t="shared" ca="1" si="26"/>
        <v xml:space="preserve">              {
                "sp": "&lt;effectivedate -7cd YYYY-MM-DDT18:00:00+00:00&gt;",
                "v": "0.635",
                "q": "E6",
                "e": "&lt;receive&gt;",
                "arc": null
              },
</v>
      </c>
    </row>
    <row r="137" spans="1:16" x14ac:dyDescent="0.25">
      <c r="A137" t="s">
        <v>465</v>
      </c>
      <c r="B137" cm="1">
        <f t="array" aca="1" ref="B137" ca="1">INDIRECT("'[LoadShape.xlsx]" &amp; 'Load Shape Criteria'!$H$4 &amp; " 22'!$L40")</f>
        <v>0.1</v>
      </c>
      <c r="C137" cm="1">
        <f t="array" aca="1" ref="C137" ca="1">INDIRECT("'[LoadShape.xlsx]" &amp; 'Load Shape Criteria'!$H$4 &amp; " 23'!$I$4") * $B$2</f>
        <v>57.599999999999973</v>
      </c>
      <c r="D137">
        <f>'Step 1160-1270'!G$11-10000</f>
        <v>366</v>
      </c>
      <c r="E137" s="3">
        <f t="shared" ca="1" si="18"/>
        <v>0.63541666666666707</v>
      </c>
      <c r="F137" s="3" t="s">
        <v>69</v>
      </c>
      <c r="G137" s="3" t="s">
        <v>70</v>
      </c>
      <c r="I137" s="33" t="str">
        <f t="shared" si="19"/>
        <v/>
      </c>
      <c r="J137" s="33" t="str">
        <f t="shared" si="20"/>
        <v xml:space="preserve">,
</v>
      </c>
      <c r="K137" s="10" t="str">
        <f t="shared" si="21"/>
        <v xml:space="preserve">                "sp": "&lt;effectivedate -7cd YYYY-MM-DDT18:30:00+00:00&gt;",</v>
      </c>
      <c r="L137" t="str">
        <f t="shared" ca="1" si="22"/>
        <v xml:space="preserve">                "v": "0.635",</v>
      </c>
      <c r="M137" t="str">
        <f t="shared" si="23"/>
        <v xml:space="preserve">                "q": "E6",</v>
      </c>
      <c r="N137" t="str">
        <f t="shared" si="24"/>
        <v xml:space="preserve">                "e": "&lt;receive&gt;",</v>
      </c>
      <c r="O137" t="str">
        <f t="shared" si="25"/>
        <v xml:space="preserve">                "arc": null</v>
      </c>
      <c r="P137" s="11" t="str">
        <f t="shared" ca="1" si="26"/>
        <v xml:space="preserve">              {
                "sp": "&lt;effectivedate -7cd YYYY-MM-DDT18:30:00+00:00&gt;",
                "v": "0.635",
                "q": "E6",
                "e": "&lt;receive&gt;",
                "arc": null
              },
</v>
      </c>
    </row>
    <row r="138" spans="1:16" x14ac:dyDescent="0.25">
      <c r="A138" t="s">
        <v>466</v>
      </c>
      <c r="B138" cm="1">
        <f t="array" aca="1" ref="B138" ca="1">INDIRECT("'[LoadShape.xlsx]" &amp; 'Load Shape Criteria'!$H$4 &amp; " 22'!$L41")</f>
        <v>0.1</v>
      </c>
      <c r="C138" cm="1">
        <f t="array" aca="1" ref="C138" ca="1">INDIRECT("'[LoadShape.xlsx]" &amp; 'Load Shape Criteria'!$H$4 &amp; " 23'!$I$4") * $B$2</f>
        <v>57.599999999999973</v>
      </c>
      <c r="D138">
        <f>'Step 1160-1270'!G$11-10000</f>
        <v>366</v>
      </c>
      <c r="E138" s="3">
        <f t="shared" ca="1" si="18"/>
        <v>0.63541666666666707</v>
      </c>
      <c r="F138" s="3" t="s">
        <v>69</v>
      </c>
      <c r="G138" s="3" t="s">
        <v>70</v>
      </c>
      <c r="I138" s="33" t="str">
        <f t="shared" si="19"/>
        <v/>
      </c>
      <c r="J138" s="33" t="str">
        <f t="shared" si="20"/>
        <v xml:space="preserve">,
</v>
      </c>
      <c r="K138" s="10" t="str">
        <f t="shared" si="21"/>
        <v xml:space="preserve">                "sp": "&lt;effectivedate -7cd YYYY-MM-DDT19:00:00+00:00&gt;",</v>
      </c>
      <c r="L138" t="str">
        <f t="shared" ca="1" si="22"/>
        <v xml:space="preserve">                "v": "0.635",</v>
      </c>
      <c r="M138" t="str">
        <f t="shared" si="23"/>
        <v xml:space="preserve">                "q": "E6",</v>
      </c>
      <c r="N138" t="str">
        <f t="shared" si="24"/>
        <v xml:space="preserve">                "e": "&lt;receive&gt;",</v>
      </c>
      <c r="O138" t="str">
        <f t="shared" si="25"/>
        <v xml:space="preserve">                "arc": null</v>
      </c>
      <c r="P138" s="11" t="str">
        <f t="shared" ca="1" si="26"/>
        <v xml:space="preserve">              {
                "sp": "&lt;effectivedate -7cd YYYY-MM-DDT19:00:00+00:00&gt;",
                "v": "0.635",
                "q": "E6",
                "e": "&lt;receive&gt;",
                "arc": null
              },
</v>
      </c>
    </row>
    <row r="139" spans="1:16" x14ac:dyDescent="0.25">
      <c r="A139" t="s">
        <v>467</v>
      </c>
      <c r="B139" cm="1">
        <f t="array" aca="1" ref="B139" ca="1">INDIRECT("'[LoadShape.xlsx]" &amp; 'Load Shape Criteria'!$H$4 &amp; " 22'!$L42")</f>
        <v>0.1</v>
      </c>
      <c r="C139" cm="1">
        <f t="array" aca="1" ref="C139" ca="1">INDIRECT("'[LoadShape.xlsx]" &amp; 'Load Shape Criteria'!$H$4 &amp; " 23'!$I$4") * $B$2</f>
        <v>57.599999999999973</v>
      </c>
      <c r="D139">
        <f>'Step 1160-1270'!G$11-10000</f>
        <v>366</v>
      </c>
      <c r="E139" s="3">
        <f t="shared" ca="1" si="18"/>
        <v>0.63541666666666707</v>
      </c>
      <c r="F139" s="3" t="s">
        <v>69</v>
      </c>
      <c r="G139" s="3" t="s">
        <v>70</v>
      </c>
      <c r="I139" s="33" t="str">
        <f t="shared" si="19"/>
        <v/>
      </c>
      <c r="J139" s="33" t="str">
        <f t="shared" si="20"/>
        <v xml:space="preserve">,
</v>
      </c>
      <c r="K139" s="10" t="str">
        <f t="shared" si="21"/>
        <v xml:space="preserve">                "sp": "&lt;effectivedate -7cd YYYY-MM-DDT19:30:00+00:00&gt;",</v>
      </c>
      <c r="L139" t="str">
        <f t="shared" ca="1" si="22"/>
        <v xml:space="preserve">                "v": "0.635",</v>
      </c>
      <c r="M139" t="str">
        <f t="shared" si="23"/>
        <v xml:space="preserve">                "q": "E6",</v>
      </c>
      <c r="N139" t="str">
        <f t="shared" si="24"/>
        <v xml:space="preserve">                "e": "&lt;receive&gt;",</v>
      </c>
      <c r="O139" t="str">
        <f t="shared" si="25"/>
        <v xml:space="preserve">                "arc": null</v>
      </c>
      <c r="P139" s="11" t="str">
        <f t="shared" ca="1" si="26"/>
        <v xml:space="preserve">              {
                "sp": "&lt;effectivedate -7cd YYYY-MM-DDT19:30:00+00:00&gt;",
                "v": "0.635",
                "q": "E6",
                "e": "&lt;receive&gt;",
                "arc": null
              },
</v>
      </c>
    </row>
    <row r="140" spans="1:16" x14ac:dyDescent="0.25">
      <c r="A140" t="s">
        <v>468</v>
      </c>
      <c r="B140" cm="1">
        <f t="array" aca="1" ref="B140" ca="1">INDIRECT("'[LoadShape.xlsx]" &amp; 'Load Shape Criteria'!$H$4 &amp; " 22'!$L43")</f>
        <v>0.1</v>
      </c>
      <c r="C140" cm="1">
        <f t="array" aca="1" ref="C140" ca="1">INDIRECT("'[LoadShape.xlsx]" &amp; 'Load Shape Criteria'!$H$4 &amp; " 23'!$I$4") * $B$2</f>
        <v>57.599999999999973</v>
      </c>
      <c r="D140">
        <f>'Step 1160-1270'!G$11-10000</f>
        <v>366</v>
      </c>
      <c r="E140" s="3">
        <f t="shared" ca="1" si="18"/>
        <v>0.63541666666666707</v>
      </c>
      <c r="F140" s="3" t="s">
        <v>69</v>
      </c>
      <c r="G140" s="3" t="s">
        <v>70</v>
      </c>
      <c r="I140" s="33" t="str">
        <f t="shared" si="19"/>
        <v/>
      </c>
      <c r="J140" s="33" t="str">
        <f t="shared" si="20"/>
        <v xml:space="preserve">,
</v>
      </c>
      <c r="K140" s="10" t="str">
        <f t="shared" si="21"/>
        <v xml:space="preserve">                "sp": "&lt;effectivedate -7cd YYYY-MM-DDT20:00:00+00:00&gt;",</v>
      </c>
      <c r="L140" t="str">
        <f t="shared" ca="1" si="22"/>
        <v xml:space="preserve">                "v": "0.635",</v>
      </c>
      <c r="M140" t="str">
        <f t="shared" si="23"/>
        <v xml:space="preserve">                "q": "E6",</v>
      </c>
      <c r="N140" t="str">
        <f t="shared" si="24"/>
        <v xml:space="preserve">                "e": "&lt;receive&gt;",</v>
      </c>
      <c r="O140" t="str">
        <f t="shared" si="25"/>
        <v xml:space="preserve">                "arc": null</v>
      </c>
      <c r="P140" s="11" t="str">
        <f t="shared" ca="1" si="26"/>
        <v xml:space="preserve">              {
                "sp": "&lt;effectivedate -7cd YYYY-MM-DDT20:00:00+00:00&gt;",
                "v": "0.635",
                "q": "E6",
                "e": "&lt;receive&gt;",
                "arc": null
              },
</v>
      </c>
    </row>
    <row r="141" spans="1:16" x14ac:dyDescent="0.25">
      <c r="A141" t="s">
        <v>469</v>
      </c>
      <c r="B141" cm="1">
        <f t="array" aca="1" ref="B141" ca="1">INDIRECT("'[LoadShape.xlsx]" &amp; 'Load Shape Criteria'!$H$4 &amp; " 22'!$L44")</f>
        <v>0.1</v>
      </c>
      <c r="C141" cm="1">
        <f t="array" aca="1" ref="C141" ca="1">INDIRECT("'[LoadShape.xlsx]" &amp; 'Load Shape Criteria'!$H$4 &amp; " 23'!$I$4") * $B$2</f>
        <v>57.599999999999973</v>
      </c>
      <c r="D141">
        <f>'Step 1160-1270'!G$11-10000</f>
        <v>366</v>
      </c>
      <c r="E141" s="3">
        <f t="shared" ca="1" si="18"/>
        <v>0.63541666666666707</v>
      </c>
      <c r="F141" s="3" t="s">
        <v>69</v>
      </c>
      <c r="G141" s="3" t="s">
        <v>70</v>
      </c>
      <c r="I141" s="33" t="str">
        <f t="shared" si="19"/>
        <v/>
      </c>
      <c r="J141" s="33" t="str">
        <f t="shared" si="20"/>
        <v xml:space="preserve">,
</v>
      </c>
      <c r="K141" s="10" t="str">
        <f t="shared" si="21"/>
        <v xml:space="preserve">                "sp": "&lt;effectivedate -7cd YYYY-MM-DDT20:30:00+00:00&gt;",</v>
      </c>
      <c r="L141" t="str">
        <f t="shared" ca="1" si="22"/>
        <v xml:space="preserve">                "v": "0.635",</v>
      </c>
      <c r="M141" t="str">
        <f t="shared" si="23"/>
        <v xml:space="preserve">                "q": "E6",</v>
      </c>
      <c r="N141" t="str">
        <f t="shared" si="24"/>
        <v xml:space="preserve">                "e": "&lt;receive&gt;",</v>
      </c>
      <c r="O141" t="str">
        <f t="shared" si="25"/>
        <v xml:space="preserve">                "arc": null</v>
      </c>
      <c r="P141" s="11" t="str">
        <f t="shared" ca="1" si="26"/>
        <v xml:space="preserve">              {
                "sp": "&lt;effectivedate -7cd YYYY-MM-DDT20:30:00+00:00&gt;",
                "v": "0.635",
                "q": "E6",
                "e": "&lt;receive&gt;",
                "arc": null
              },
</v>
      </c>
    </row>
    <row r="142" spans="1:16" x14ac:dyDescent="0.25">
      <c r="A142" t="s">
        <v>470</v>
      </c>
      <c r="B142" cm="1">
        <f t="array" aca="1" ref="B142" ca="1">INDIRECT("'[LoadShape.xlsx]" &amp; 'Load Shape Criteria'!$H$4 &amp; " 22'!$L45")</f>
        <v>0.1</v>
      </c>
      <c r="C142" cm="1">
        <f t="array" aca="1" ref="C142" ca="1">INDIRECT("'[LoadShape.xlsx]" &amp; 'Load Shape Criteria'!$H$4 &amp; " 23'!$I$4") * $B$2</f>
        <v>57.599999999999973</v>
      </c>
      <c r="D142">
        <f>'Step 1160-1270'!G$11-10000</f>
        <v>366</v>
      </c>
      <c r="E142" s="3">
        <f t="shared" ca="1" si="18"/>
        <v>0.63541666666666707</v>
      </c>
      <c r="F142" s="3" t="s">
        <v>69</v>
      </c>
      <c r="G142" s="3" t="s">
        <v>70</v>
      </c>
      <c r="I142" s="33" t="str">
        <f t="shared" si="19"/>
        <v/>
      </c>
      <c r="J142" s="33" t="str">
        <f t="shared" si="20"/>
        <v xml:space="preserve">,
</v>
      </c>
      <c r="K142" s="10" t="str">
        <f t="shared" si="21"/>
        <v xml:space="preserve">                "sp": "&lt;effectivedate -7cd YYYY-MM-DDT21:00:00+00:00&gt;",</v>
      </c>
      <c r="L142" t="str">
        <f t="shared" ca="1" si="22"/>
        <v xml:space="preserve">                "v": "0.635",</v>
      </c>
      <c r="M142" t="str">
        <f t="shared" si="23"/>
        <v xml:space="preserve">                "q": "E6",</v>
      </c>
      <c r="N142" t="str">
        <f t="shared" si="24"/>
        <v xml:space="preserve">                "e": "&lt;receive&gt;",</v>
      </c>
      <c r="O142" t="str">
        <f t="shared" si="25"/>
        <v xml:space="preserve">                "arc": null</v>
      </c>
      <c r="P142" s="11" t="str">
        <f t="shared" ca="1" si="26"/>
        <v xml:space="preserve">              {
                "sp": "&lt;effectivedate -7cd YYYY-MM-DDT21:00:00+00:00&gt;",
                "v": "0.635",
                "q": "E6",
                "e": "&lt;receive&gt;",
                "arc": null
              },
</v>
      </c>
    </row>
    <row r="143" spans="1:16" x14ac:dyDescent="0.25">
      <c r="A143" t="s">
        <v>471</v>
      </c>
      <c r="B143" cm="1">
        <f t="array" aca="1" ref="B143" ca="1">INDIRECT("'[LoadShape.xlsx]" &amp; 'Load Shape Criteria'!$H$4 &amp; " 22'!$L46")</f>
        <v>0.1</v>
      </c>
      <c r="C143" cm="1">
        <f t="array" aca="1" ref="C143" ca="1">INDIRECT("'[LoadShape.xlsx]" &amp; 'Load Shape Criteria'!$H$4 &amp; " 23'!$I$4") * $B$2</f>
        <v>57.599999999999973</v>
      </c>
      <c r="D143">
        <f>'Step 1160-1270'!G$11-10000</f>
        <v>366</v>
      </c>
      <c r="E143" s="3">
        <f t="shared" ca="1" si="18"/>
        <v>0.63541666666666707</v>
      </c>
      <c r="F143" s="3" t="s">
        <v>69</v>
      </c>
      <c r="G143" s="3" t="s">
        <v>70</v>
      </c>
      <c r="I143" s="33" t="str">
        <f t="shared" si="19"/>
        <v/>
      </c>
      <c r="J143" s="33" t="str">
        <f t="shared" si="20"/>
        <v xml:space="preserve">,
</v>
      </c>
      <c r="K143" s="10" t="str">
        <f t="shared" si="21"/>
        <v xml:space="preserve">                "sp": "&lt;effectivedate -7cd YYYY-MM-DDT21:30:00+00:00&gt;",</v>
      </c>
      <c r="L143" t="str">
        <f t="shared" ca="1" si="22"/>
        <v xml:space="preserve">                "v": "0.635",</v>
      </c>
      <c r="M143" t="str">
        <f t="shared" si="23"/>
        <v xml:space="preserve">                "q": "E6",</v>
      </c>
      <c r="N143" t="str">
        <f t="shared" si="24"/>
        <v xml:space="preserve">                "e": "&lt;receive&gt;",</v>
      </c>
      <c r="O143" t="str">
        <f t="shared" si="25"/>
        <v xml:space="preserve">                "arc": null</v>
      </c>
      <c r="P143" s="11" t="str">
        <f t="shared" ca="1" si="26"/>
        <v xml:space="preserve">              {
                "sp": "&lt;effectivedate -7cd YYYY-MM-DDT21:30:00+00:00&gt;",
                "v": "0.635",
                "q": "E6",
                "e": "&lt;receive&gt;",
                "arc": null
              },
</v>
      </c>
    </row>
    <row r="144" spans="1:16" x14ac:dyDescent="0.25">
      <c r="A144" t="s">
        <v>472</v>
      </c>
      <c r="B144" cm="1">
        <f t="array" aca="1" ref="B144" ca="1">INDIRECT("'[LoadShape.xlsx]" &amp; 'Load Shape Criteria'!$H$4 &amp; " 22'!$L47")</f>
        <v>0.1</v>
      </c>
      <c r="C144" cm="1">
        <f t="array" aca="1" ref="C144" ca="1">INDIRECT("'[LoadShape.xlsx]" &amp; 'Load Shape Criteria'!$H$4 &amp; " 23'!$I$4") * $B$2</f>
        <v>57.599999999999973</v>
      </c>
      <c r="D144">
        <f>'Step 1160-1270'!G$11-10000</f>
        <v>366</v>
      </c>
      <c r="E144" s="3">
        <f t="shared" ca="1" si="18"/>
        <v>0.63541666666666707</v>
      </c>
      <c r="F144" s="3" t="s">
        <v>69</v>
      </c>
      <c r="G144" s="3" t="s">
        <v>70</v>
      </c>
      <c r="I144" s="33" t="str">
        <f t="shared" si="19"/>
        <v/>
      </c>
      <c r="J144" s="33" t="str">
        <f t="shared" si="20"/>
        <v xml:space="preserve">,
</v>
      </c>
      <c r="K144" s="10" t="str">
        <f t="shared" si="21"/>
        <v xml:space="preserve">                "sp": "&lt;effectivedate -7cd YYYY-MM-DDT22:00:00+00:00&gt;",</v>
      </c>
      <c r="L144" t="str">
        <f t="shared" ca="1" si="22"/>
        <v xml:space="preserve">                "v": "0.635",</v>
      </c>
      <c r="M144" t="str">
        <f t="shared" si="23"/>
        <v xml:space="preserve">                "q": "E6",</v>
      </c>
      <c r="N144" t="str">
        <f t="shared" si="24"/>
        <v xml:space="preserve">                "e": "&lt;receive&gt;",</v>
      </c>
      <c r="O144" t="str">
        <f t="shared" si="25"/>
        <v xml:space="preserve">                "arc": null</v>
      </c>
      <c r="P144" s="11" t="str">
        <f t="shared" ca="1" si="26"/>
        <v xml:space="preserve">              {
                "sp": "&lt;effectivedate -7cd YYYY-MM-DDT22:00:00+00:00&gt;",
                "v": "0.635",
                "q": "E6",
                "e": "&lt;receive&gt;",
                "arc": null
              },
</v>
      </c>
    </row>
    <row r="145" spans="1:16" x14ac:dyDescent="0.25">
      <c r="A145" t="s">
        <v>473</v>
      </c>
      <c r="B145" cm="1">
        <f t="array" aca="1" ref="B145" ca="1">INDIRECT("'[LoadShape.xlsx]" &amp; 'Load Shape Criteria'!$H$4 &amp; " 22'!$L48")</f>
        <v>0.1</v>
      </c>
      <c r="C145" cm="1">
        <f t="array" aca="1" ref="C145" ca="1">INDIRECT("'[LoadShape.xlsx]" &amp; 'Load Shape Criteria'!$H$4 &amp; " 23'!$I$4") * $B$2</f>
        <v>57.599999999999973</v>
      </c>
      <c r="D145">
        <f>'Step 1160-1270'!G$11-10000</f>
        <v>366</v>
      </c>
      <c r="E145" s="3">
        <f t="shared" ca="1" si="18"/>
        <v>0.63541666666666707</v>
      </c>
      <c r="F145" s="3" t="s">
        <v>69</v>
      </c>
      <c r="G145" s="3" t="s">
        <v>70</v>
      </c>
      <c r="I145" s="33" t="str">
        <f t="shared" si="19"/>
        <v/>
      </c>
      <c r="J145" s="33" t="str">
        <f t="shared" si="20"/>
        <v xml:space="preserve">,
</v>
      </c>
      <c r="K145" s="10" t="str">
        <f t="shared" si="21"/>
        <v xml:space="preserve">                "sp": "&lt;effectivedate -7cd YYYY-MM-DDT22:30:00+00:00&gt;",</v>
      </c>
      <c r="L145" t="str">
        <f t="shared" ca="1" si="22"/>
        <v xml:space="preserve">                "v": "0.635",</v>
      </c>
      <c r="M145" t="str">
        <f t="shared" si="23"/>
        <v xml:space="preserve">                "q": "E6",</v>
      </c>
      <c r="N145" t="str">
        <f t="shared" si="24"/>
        <v xml:space="preserve">                "e": "&lt;receive&gt;",</v>
      </c>
      <c r="O145" t="str">
        <f t="shared" si="25"/>
        <v xml:space="preserve">                "arc": null</v>
      </c>
      <c r="P145" s="11" t="str">
        <f t="shared" ca="1" si="26"/>
        <v xml:space="preserve">              {
                "sp": "&lt;effectivedate -7cd YYYY-MM-DDT22:30:00+00:00&gt;",
                "v": "0.635",
                "q": "E6",
                "e": "&lt;receive&gt;",
                "arc": null
              },
</v>
      </c>
    </row>
    <row r="146" spans="1:16" x14ac:dyDescent="0.25">
      <c r="A146" t="s">
        <v>474</v>
      </c>
      <c r="B146" cm="1">
        <f t="array" aca="1" ref="B146" ca="1">INDIRECT("'[LoadShape.xlsx]" &amp; 'Load Shape Criteria'!$H$4 &amp; " 22'!$L49")</f>
        <v>0.1</v>
      </c>
      <c r="C146" cm="1">
        <f t="array" aca="1" ref="C146" ca="1">INDIRECT("'[LoadShape.xlsx]" &amp; 'Load Shape Criteria'!$H$4 &amp; " 23'!$I$4") * $B$2</f>
        <v>57.599999999999973</v>
      </c>
      <c r="D146">
        <f>'Step 1160-1270'!G$11-10000</f>
        <v>366</v>
      </c>
      <c r="E146" s="3">
        <f t="shared" ca="1" si="18"/>
        <v>0.63541666666666707</v>
      </c>
      <c r="F146" s="3" t="s">
        <v>69</v>
      </c>
      <c r="G146" s="3" t="s">
        <v>70</v>
      </c>
      <c r="I146" s="33" t="str">
        <f t="shared" si="19"/>
        <v/>
      </c>
      <c r="J146" s="33" t="str">
        <f t="shared" si="20"/>
        <v xml:space="preserve">,
</v>
      </c>
      <c r="K146" s="10" t="str">
        <f t="shared" si="21"/>
        <v xml:space="preserve">                "sp": "&lt;effectivedate -7cd YYYY-MM-DDT23:00:00+00:00&gt;",</v>
      </c>
      <c r="L146" t="str">
        <f t="shared" ca="1" si="22"/>
        <v xml:space="preserve">                "v": "0.635",</v>
      </c>
      <c r="M146" t="str">
        <f t="shared" si="23"/>
        <v xml:space="preserve">                "q": "E6",</v>
      </c>
      <c r="N146" t="str">
        <f t="shared" si="24"/>
        <v xml:space="preserve">                "e": "&lt;receive&gt;",</v>
      </c>
      <c r="O146" t="str">
        <f t="shared" si="25"/>
        <v xml:space="preserve">                "arc": null</v>
      </c>
      <c r="P146" s="11" t="str">
        <f t="shared" ca="1" si="26"/>
        <v xml:space="preserve">              {
                "sp": "&lt;effectivedate -7cd YYYY-MM-DDT23:00:00+00:00&gt;",
                "v": "0.635",
                "q": "E6",
                "e": "&lt;receive&gt;",
                "arc": null
              },
</v>
      </c>
    </row>
    <row r="147" spans="1:16" x14ac:dyDescent="0.25">
      <c r="A147" t="s">
        <v>475</v>
      </c>
      <c r="B147" cm="1">
        <f t="array" aca="1" ref="B147" ca="1">INDIRECT("'[LoadShape.xlsx]" &amp; 'Load Shape Criteria'!$H$4 &amp; " 22'!$L50")</f>
        <v>0.1</v>
      </c>
      <c r="C147" cm="1">
        <f t="array" aca="1" ref="C147" ca="1">INDIRECT("'[LoadShape.xlsx]" &amp; 'Load Shape Criteria'!$H$4 &amp; " 23'!$I$4") * $B$2</f>
        <v>57.599999999999973</v>
      </c>
      <c r="D147">
        <f>'Step 1160-1270'!G$11-10000</f>
        <v>366</v>
      </c>
      <c r="E147" s="3">
        <f t="shared" ca="1" si="18"/>
        <v>0.63541666666666707</v>
      </c>
      <c r="F147" s="3" t="s">
        <v>69</v>
      </c>
      <c r="G147" s="3" t="s">
        <v>70</v>
      </c>
      <c r="I147" s="33" t="str">
        <f t="shared" si="19"/>
        <v/>
      </c>
      <c r="J147" s="33" t="str">
        <f t="shared" si="20"/>
        <v xml:space="preserve">,
</v>
      </c>
      <c r="K147" s="10" t="str">
        <f t="shared" si="21"/>
        <v xml:space="preserve">                "sp": "&lt;effectivedate -7cd YYYY-MM-DDT23:30:00+00:00&gt;",</v>
      </c>
      <c r="L147" t="str">
        <f t="shared" ca="1" si="22"/>
        <v xml:space="preserve">                "v": "0.635",</v>
      </c>
      <c r="M147" t="str">
        <f t="shared" si="23"/>
        <v xml:space="preserve">                "q": "E6",</v>
      </c>
      <c r="N147" t="str">
        <f t="shared" si="24"/>
        <v xml:space="preserve">                "e": "&lt;receive&gt;",</v>
      </c>
      <c r="O147" t="str">
        <f t="shared" si="25"/>
        <v xml:space="preserve">                "arc": null</v>
      </c>
      <c r="P147" s="11" t="str">
        <f t="shared" ca="1" si="26"/>
        <v xml:space="preserve">              {
                "sp": "&lt;effectivedate -7cd YYYY-MM-DDT23:30:00+00:00&gt;",
                "v": "0.635",
                "q": "E6",
                "e": "&lt;receive&gt;",
                "arc": null
              },
</v>
      </c>
    </row>
    <row r="148" spans="1:16" x14ac:dyDescent="0.25">
      <c r="A148" t="s">
        <v>380</v>
      </c>
      <c r="B148" cm="1">
        <f t="array" aca="1" ref="B148" ca="1">INDIRECT("'[LoadShape.xlsx]" &amp; 'Load Shape Criteria'!$H$4 &amp; " 22'!$L51")</f>
        <v>0.1</v>
      </c>
      <c r="C148" cm="1">
        <f t="array" aca="1" ref="C148" ca="1">INDIRECT("'[LoadShape.xlsx]" &amp; 'Load Shape Criteria'!$H$4 &amp; " 23'!$I$4") * $B$2</f>
        <v>57.599999999999973</v>
      </c>
      <c r="D148">
        <f>'Step 1160-1270'!G$11-10000</f>
        <v>366</v>
      </c>
      <c r="E148" s="3">
        <f t="shared" ca="1" si="18"/>
        <v>0.63541666666666707</v>
      </c>
      <c r="F148" s="3" t="s">
        <v>69</v>
      </c>
      <c r="G148" s="3" t="s">
        <v>70</v>
      </c>
      <c r="I148" s="33" t="str">
        <f t="shared" si="19"/>
        <v/>
      </c>
      <c r="J148" s="33" t="str">
        <f t="shared" si="20"/>
        <v xml:space="preserve">
           ]
          },
</v>
      </c>
      <c r="K148" s="10" t="str">
        <f t="shared" si="21"/>
        <v xml:space="preserve">                "sp": "&lt;effectivedate -6cd YYYY-MM-DDT00:00:00+00:00&gt;",</v>
      </c>
      <c r="L148" t="str">
        <f t="shared" ca="1" si="22"/>
        <v xml:space="preserve">                "v": "0.635",</v>
      </c>
      <c r="M148" t="str">
        <f t="shared" si="23"/>
        <v xml:space="preserve">                "q": "E6",</v>
      </c>
      <c r="N148" t="str">
        <f t="shared" si="24"/>
        <v xml:space="preserve">                "e": "&lt;receive&gt;",</v>
      </c>
      <c r="O148" t="str">
        <f t="shared" si="25"/>
        <v xml:space="preserve">                "arc": null</v>
      </c>
      <c r="P148" s="11" t="str">
        <f t="shared" ca="1" si="26"/>
        <v xml:space="preserve">              {
                "sp": "&lt;effectivedate -6cd YYYY-MM-DDT00:00:00+00:00&gt;",
                "v": "0.635",
                "q": "E6",
                "e": "&lt;receive&gt;",
                "arc": null
              }
           ]
          },
</v>
      </c>
    </row>
    <row r="149" spans="1:16" x14ac:dyDescent="0.25">
      <c r="A149" t="s">
        <v>381</v>
      </c>
      <c r="B149" cm="1">
        <f t="array" aca="1" ref="B149" ca="1">INDIRECT("'[LoadShape.xlsx]" &amp; 'Load Shape Criteria'!$H$4 &amp; " 22'!$L4")</f>
        <v>0.1</v>
      </c>
      <c r="C149" cm="1">
        <f t="array" aca="1" ref="C149" ca="1">INDIRECT("'[LoadShape.xlsx]" &amp; 'Load Shape Criteria'!$H$4 &amp; " 23'!$I$4") * $B$2</f>
        <v>57.599999999999973</v>
      </c>
      <c r="D149">
        <f>'Step 1160-1270'!G$11-10000</f>
        <v>366</v>
      </c>
      <c r="E149" s="3">
        <f t="shared" ca="1" si="18"/>
        <v>0.63541666666666707</v>
      </c>
      <c r="F149" s="3" t="s">
        <v>69</v>
      </c>
      <c r="G149" s="3" t="s">
        <v>70</v>
      </c>
      <c r="I149" s="33" t="str">
        <f t="shared" si="19"/>
        <v xml:space="preserve">          {
            "settlementDay": {
              "settlementDayDate": "&lt;effectivedate -6cd YYYY-MM-DDT00:00:00+00:00&gt;",
              "periodDuration": 30
            },
            "consumptionPeriods": [
</v>
      </c>
      <c r="J149" s="33" t="str">
        <f t="shared" si="20"/>
        <v xml:space="preserve">,
</v>
      </c>
      <c r="K149" s="10" t="str">
        <f t="shared" si="21"/>
        <v xml:space="preserve">                "sp": "&lt;effectivedate -6cd YYYY-MM-DDT00:30:00+00:00&gt;",</v>
      </c>
      <c r="L149" t="str">
        <f t="shared" ca="1" si="22"/>
        <v xml:space="preserve">                "v": "0.635",</v>
      </c>
      <c r="M149" t="str">
        <f t="shared" si="23"/>
        <v xml:space="preserve">                "q": "E6",</v>
      </c>
      <c r="N149" t="str">
        <f t="shared" si="24"/>
        <v xml:space="preserve">                "e": "&lt;receive&gt;",</v>
      </c>
      <c r="O149" t="str">
        <f t="shared" si="25"/>
        <v xml:space="preserve">                "arc": null</v>
      </c>
      <c r="P149" s="11" t="str">
        <f t="shared" ca="1" si="26"/>
        <v xml:space="preserve">          {
            "settlementDay": {
              "settlementDayDate": "&lt;effectivedate -6cd YYYY-MM-DDT00:00:00+00:00&gt;",
              "periodDuration": 30
            },
            "consumptionPeriods": [
              {
                "sp": "&lt;effectivedate -6cd YYYY-MM-DDT00:30:00+00:00&gt;",
                "v": "0.635",
                "q": "E6",
                "e": "&lt;receive&gt;",
                "arc": null
              },
</v>
      </c>
    </row>
    <row r="150" spans="1:16" x14ac:dyDescent="0.25">
      <c r="A150" t="s">
        <v>382</v>
      </c>
      <c r="B150" cm="1">
        <f t="array" aca="1" ref="B150" ca="1">INDIRECT("'[LoadShape.xlsx]" &amp; 'Load Shape Criteria'!$H$4 &amp; " 22'!$L5")</f>
        <v>0.1</v>
      </c>
      <c r="C150" cm="1">
        <f t="array" aca="1" ref="C150" ca="1">INDIRECT("'[LoadShape.xlsx]" &amp; 'Load Shape Criteria'!$H$4 &amp; " 23'!$I$4") * $B$2</f>
        <v>57.599999999999973</v>
      </c>
      <c r="D150">
        <f>'Step 1160-1270'!G$11-10000</f>
        <v>366</v>
      </c>
      <c r="E150" s="3">
        <f t="shared" ca="1" si="18"/>
        <v>0.63541666666666707</v>
      </c>
      <c r="F150" s="3" t="s">
        <v>69</v>
      </c>
      <c r="G150" s="3" t="s">
        <v>70</v>
      </c>
      <c r="I150" s="33" t="str">
        <f t="shared" si="19"/>
        <v/>
      </c>
      <c r="J150" s="33" t="str">
        <f t="shared" si="20"/>
        <v xml:space="preserve">,
</v>
      </c>
      <c r="K150" s="10" t="str">
        <f t="shared" si="21"/>
        <v xml:space="preserve">                "sp": "&lt;effectivedate -6cd YYYY-MM-DDT01:00:00+00:00&gt;",</v>
      </c>
      <c r="L150" t="str">
        <f t="shared" ca="1" si="22"/>
        <v xml:space="preserve">                "v": "0.635",</v>
      </c>
      <c r="M150" t="str">
        <f t="shared" si="23"/>
        <v xml:space="preserve">                "q": "E6",</v>
      </c>
      <c r="N150" t="str">
        <f t="shared" si="24"/>
        <v xml:space="preserve">                "e": "&lt;receive&gt;",</v>
      </c>
      <c r="O150" t="str">
        <f t="shared" si="25"/>
        <v xml:space="preserve">                "arc": null</v>
      </c>
      <c r="P150" s="11" t="str">
        <f t="shared" ca="1" si="26"/>
        <v xml:space="preserve">              {
                "sp": "&lt;effectivedate -6cd YYYY-MM-DDT01:00:00+00:00&gt;",
                "v": "0.635",
                "q": "E6",
                "e": "&lt;receive&gt;",
                "arc": null
              },
</v>
      </c>
    </row>
    <row r="151" spans="1:16" x14ac:dyDescent="0.25">
      <c r="A151" t="s">
        <v>383</v>
      </c>
      <c r="B151" cm="1">
        <f t="array" aca="1" ref="B151" ca="1">INDIRECT("'[LoadShape.xlsx]" &amp; 'Load Shape Criteria'!$H$4 &amp; " 22'!$L6")</f>
        <v>0.1</v>
      </c>
      <c r="C151" cm="1">
        <f t="array" aca="1" ref="C151" ca="1">INDIRECT("'[LoadShape.xlsx]" &amp; 'Load Shape Criteria'!$H$4 &amp; " 23'!$I$4") * $B$2</f>
        <v>57.599999999999973</v>
      </c>
      <c r="D151">
        <f>'Step 1160-1270'!G$11-10000</f>
        <v>366</v>
      </c>
      <c r="E151" s="3">
        <f t="shared" ca="1" si="18"/>
        <v>0.63541666666666707</v>
      </c>
      <c r="F151" s="3" t="s">
        <v>69</v>
      </c>
      <c r="G151" s="3" t="s">
        <v>70</v>
      </c>
      <c r="I151" s="33" t="str">
        <f t="shared" si="19"/>
        <v/>
      </c>
      <c r="J151" s="33" t="str">
        <f t="shared" si="20"/>
        <v xml:space="preserve">,
</v>
      </c>
      <c r="K151" s="10" t="str">
        <f t="shared" si="21"/>
        <v xml:space="preserve">                "sp": "&lt;effectivedate -6cd YYYY-MM-DDT01:30:00+00:00&gt;",</v>
      </c>
      <c r="L151" t="str">
        <f t="shared" ca="1" si="22"/>
        <v xml:space="preserve">                "v": "0.635",</v>
      </c>
      <c r="M151" t="str">
        <f t="shared" si="23"/>
        <v xml:space="preserve">                "q": "E6",</v>
      </c>
      <c r="N151" t="str">
        <f t="shared" si="24"/>
        <v xml:space="preserve">                "e": "&lt;receive&gt;",</v>
      </c>
      <c r="O151" t="str">
        <f t="shared" si="25"/>
        <v xml:space="preserve">                "arc": null</v>
      </c>
      <c r="P151" s="11" t="str">
        <f t="shared" ca="1" si="26"/>
        <v xml:space="preserve">              {
                "sp": "&lt;effectivedate -6cd YYYY-MM-DDT01:30:00+00:00&gt;",
                "v": "0.635",
                "q": "E6",
                "e": "&lt;receive&gt;",
                "arc": null
              },
</v>
      </c>
    </row>
    <row r="152" spans="1:16" x14ac:dyDescent="0.25">
      <c r="A152" t="s">
        <v>384</v>
      </c>
      <c r="B152" cm="1">
        <f t="array" aca="1" ref="B152" ca="1">INDIRECT("'[LoadShape.xlsx]" &amp; 'Load Shape Criteria'!$H$4 &amp; " 22'!$L7")</f>
        <v>0.1</v>
      </c>
      <c r="C152" cm="1">
        <f t="array" aca="1" ref="C152" ca="1">INDIRECT("'[LoadShape.xlsx]" &amp; 'Load Shape Criteria'!$H$4 &amp; " 23'!$I$4") * $B$2</f>
        <v>57.599999999999973</v>
      </c>
      <c r="D152">
        <f>'Step 1160-1270'!G$11-10000</f>
        <v>366</v>
      </c>
      <c r="E152" s="3">
        <f t="shared" ca="1" si="18"/>
        <v>0.63541666666666707</v>
      </c>
      <c r="F152" s="3" t="s">
        <v>69</v>
      </c>
      <c r="G152" s="3" t="s">
        <v>70</v>
      </c>
      <c r="I152" s="33" t="str">
        <f t="shared" si="19"/>
        <v/>
      </c>
      <c r="J152" s="33" t="str">
        <f t="shared" si="20"/>
        <v xml:space="preserve">,
</v>
      </c>
      <c r="K152" s="10" t="str">
        <f t="shared" si="21"/>
        <v xml:space="preserve">                "sp": "&lt;effectivedate -6cd YYYY-MM-DDT02:00:00+00:00&gt;",</v>
      </c>
      <c r="L152" t="str">
        <f t="shared" ca="1" si="22"/>
        <v xml:space="preserve">                "v": "0.635",</v>
      </c>
      <c r="M152" t="str">
        <f t="shared" si="23"/>
        <v xml:space="preserve">                "q": "E6",</v>
      </c>
      <c r="N152" t="str">
        <f t="shared" si="24"/>
        <v xml:space="preserve">                "e": "&lt;receive&gt;",</v>
      </c>
      <c r="O152" t="str">
        <f t="shared" si="25"/>
        <v xml:space="preserve">                "arc": null</v>
      </c>
      <c r="P152" s="11" t="str">
        <f t="shared" ca="1" si="26"/>
        <v xml:space="preserve">              {
                "sp": "&lt;effectivedate -6cd YYYY-MM-DDT02:00:00+00:00&gt;",
                "v": "0.635",
                "q": "E6",
                "e": "&lt;receive&gt;",
                "arc": null
              },
</v>
      </c>
    </row>
    <row r="153" spans="1:16" x14ac:dyDescent="0.25">
      <c r="A153" t="s">
        <v>385</v>
      </c>
      <c r="B153" cm="1">
        <f t="array" aca="1" ref="B153" ca="1">INDIRECT("'[LoadShape.xlsx]" &amp; 'Load Shape Criteria'!$H$4 &amp; " 22'!$L8")</f>
        <v>0.1</v>
      </c>
      <c r="C153" cm="1">
        <f t="array" aca="1" ref="C153" ca="1">INDIRECT("'[LoadShape.xlsx]" &amp; 'Load Shape Criteria'!$H$4 &amp; " 23'!$I$4") * $B$2</f>
        <v>57.599999999999973</v>
      </c>
      <c r="D153">
        <f>'Step 1160-1270'!G$11-10000</f>
        <v>366</v>
      </c>
      <c r="E153" s="3">
        <f t="shared" ca="1" si="18"/>
        <v>0.63541666666666707</v>
      </c>
      <c r="F153" s="3" t="s">
        <v>69</v>
      </c>
      <c r="G153" s="3" t="s">
        <v>70</v>
      </c>
      <c r="I153" s="33" t="str">
        <f t="shared" si="19"/>
        <v/>
      </c>
      <c r="J153" s="33" t="str">
        <f t="shared" si="20"/>
        <v xml:space="preserve">,
</v>
      </c>
      <c r="K153" s="10" t="str">
        <f t="shared" si="21"/>
        <v xml:space="preserve">                "sp": "&lt;effectivedate -6cd YYYY-MM-DDT02:30:00+00:00&gt;",</v>
      </c>
      <c r="L153" t="str">
        <f t="shared" ca="1" si="22"/>
        <v xml:space="preserve">                "v": "0.635",</v>
      </c>
      <c r="M153" t="str">
        <f t="shared" si="23"/>
        <v xml:space="preserve">                "q": "E6",</v>
      </c>
      <c r="N153" t="str">
        <f t="shared" si="24"/>
        <v xml:space="preserve">                "e": "&lt;receive&gt;",</v>
      </c>
      <c r="O153" t="str">
        <f t="shared" si="25"/>
        <v xml:space="preserve">                "arc": null</v>
      </c>
      <c r="P153" s="11" t="str">
        <f t="shared" ca="1" si="26"/>
        <v xml:space="preserve">              {
                "sp": "&lt;effectivedate -6cd YYYY-MM-DDT02:30:00+00:00&gt;",
                "v": "0.635",
                "q": "E6",
                "e": "&lt;receive&gt;",
                "arc": null
              },
</v>
      </c>
    </row>
    <row r="154" spans="1:16" x14ac:dyDescent="0.25">
      <c r="A154" t="s">
        <v>386</v>
      </c>
      <c r="B154" cm="1">
        <f t="array" aca="1" ref="B154" ca="1">INDIRECT("'[LoadShape.xlsx]" &amp; 'Load Shape Criteria'!$H$4 &amp; " 22'!$L9")</f>
        <v>0.1</v>
      </c>
      <c r="C154" cm="1">
        <f t="array" aca="1" ref="C154" ca="1">INDIRECT("'[LoadShape.xlsx]" &amp; 'Load Shape Criteria'!$H$4 &amp; " 23'!$I$4") * $B$2</f>
        <v>57.599999999999973</v>
      </c>
      <c r="D154">
        <f>'Step 1160-1270'!G$11-10000</f>
        <v>366</v>
      </c>
      <c r="E154" s="3">
        <f t="shared" ca="1" si="18"/>
        <v>0.63541666666666707</v>
      </c>
      <c r="F154" s="3" t="s">
        <v>69</v>
      </c>
      <c r="G154" s="3" t="s">
        <v>70</v>
      </c>
      <c r="I154" s="33" t="str">
        <f t="shared" si="19"/>
        <v/>
      </c>
      <c r="J154" s="33" t="str">
        <f t="shared" si="20"/>
        <v xml:space="preserve">,
</v>
      </c>
      <c r="K154" s="10" t="str">
        <f t="shared" si="21"/>
        <v xml:space="preserve">                "sp": "&lt;effectivedate -6cd YYYY-MM-DDT03:00:00+00:00&gt;",</v>
      </c>
      <c r="L154" t="str">
        <f t="shared" ca="1" si="22"/>
        <v xml:space="preserve">                "v": "0.635",</v>
      </c>
      <c r="M154" t="str">
        <f t="shared" si="23"/>
        <v xml:space="preserve">                "q": "E6",</v>
      </c>
      <c r="N154" t="str">
        <f t="shared" si="24"/>
        <v xml:space="preserve">                "e": "&lt;receive&gt;",</v>
      </c>
      <c r="O154" t="str">
        <f t="shared" si="25"/>
        <v xml:space="preserve">                "arc": null</v>
      </c>
      <c r="P154" s="11" t="str">
        <f t="shared" ca="1" si="26"/>
        <v xml:space="preserve">              {
                "sp": "&lt;effectivedate -6cd YYYY-MM-DDT03:00:00+00:00&gt;",
                "v": "0.635",
                "q": "E6",
                "e": "&lt;receive&gt;",
                "arc": null
              },
</v>
      </c>
    </row>
    <row r="155" spans="1:16" x14ac:dyDescent="0.25">
      <c r="A155" t="s">
        <v>387</v>
      </c>
      <c r="B155" cm="1">
        <f t="array" aca="1" ref="B155" ca="1">INDIRECT("'[LoadShape.xlsx]" &amp; 'Load Shape Criteria'!$H$4 &amp; " 22'!$L10")</f>
        <v>0.1</v>
      </c>
      <c r="C155" cm="1">
        <f t="array" aca="1" ref="C155" ca="1">INDIRECT("'[LoadShape.xlsx]" &amp; 'Load Shape Criteria'!$H$4 &amp; " 23'!$I$4") * $B$2</f>
        <v>57.599999999999973</v>
      </c>
      <c r="D155">
        <f>'Step 1160-1270'!G$11-10000</f>
        <v>366</v>
      </c>
      <c r="E155" s="3">
        <f t="shared" ca="1" si="18"/>
        <v>0.63541666666666707</v>
      </c>
      <c r="F155" s="3" t="s">
        <v>69</v>
      </c>
      <c r="G155" s="3" t="s">
        <v>70</v>
      </c>
      <c r="I155" s="33" t="str">
        <f t="shared" si="19"/>
        <v/>
      </c>
      <c r="J155" s="33" t="str">
        <f t="shared" si="20"/>
        <v xml:space="preserve">,
</v>
      </c>
      <c r="K155" s="10" t="str">
        <f t="shared" si="21"/>
        <v xml:space="preserve">                "sp": "&lt;effectivedate -6cd YYYY-MM-DDT03:30:00+00:00&gt;",</v>
      </c>
      <c r="L155" t="str">
        <f t="shared" ca="1" si="22"/>
        <v xml:space="preserve">                "v": "0.635",</v>
      </c>
      <c r="M155" t="str">
        <f t="shared" si="23"/>
        <v xml:space="preserve">                "q": "E6",</v>
      </c>
      <c r="N155" t="str">
        <f t="shared" si="24"/>
        <v xml:space="preserve">                "e": "&lt;receive&gt;",</v>
      </c>
      <c r="O155" t="str">
        <f t="shared" si="25"/>
        <v xml:space="preserve">                "arc": null</v>
      </c>
      <c r="P155" s="11" t="str">
        <f t="shared" ca="1" si="26"/>
        <v xml:space="preserve">              {
                "sp": "&lt;effectivedate -6cd YYYY-MM-DDT03:30:00+00:00&gt;",
                "v": "0.635",
                "q": "E6",
                "e": "&lt;receive&gt;",
                "arc": null
              },
</v>
      </c>
    </row>
    <row r="156" spans="1:16" x14ac:dyDescent="0.25">
      <c r="A156" t="s">
        <v>388</v>
      </c>
      <c r="B156" cm="1">
        <f t="array" aca="1" ref="B156" ca="1">INDIRECT("'[LoadShape.xlsx]" &amp; 'Load Shape Criteria'!$H$4 &amp; " 22'!$L11")</f>
        <v>0.1</v>
      </c>
      <c r="C156" cm="1">
        <f t="array" aca="1" ref="C156" ca="1">INDIRECT("'[LoadShape.xlsx]" &amp; 'Load Shape Criteria'!$H$4 &amp; " 23'!$I$4") * $B$2</f>
        <v>57.599999999999973</v>
      </c>
      <c r="D156">
        <f>'Step 1160-1270'!G$11-10000</f>
        <v>366</v>
      </c>
      <c r="E156" s="3">
        <f t="shared" ca="1" si="18"/>
        <v>0.63541666666666707</v>
      </c>
      <c r="F156" s="3" t="s">
        <v>69</v>
      </c>
      <c r="G156" s="3" t="s">
        <v>70</v>
      </c>
      <c r="I156" s="33" t="str">
        <f t="shared" si="19"/>
        <v/>
      </c>
      <c r="J156" s="33" t="str">
        <f t="shared" si="20"/>
        <v xml:space="preserve">,
</v>
      </c>
      <c r="K156" s="10" t="str">
        <f t="shared" si="21"/>
        <v xml:space="preserve">                "sp": "&lt;effectivedate -6cd YYYY-MM-DDT04:00:00+00:00&gt;",</v>
      </c>
      <c r="L156" t="str">
        <f t="shared" ca="1" si="22"/>
        <v xml:space="preserve">                "v": "0.635",</v>
      </c>
      <c r="M156" t="str">
        <f t="shared" si="23"/>
        <v xml:space="preserve">                "q": "E6",</v>
      </c>
      <c r="N156" t="str">
        <f t="shared" si="24"/>
        <v xml:space="preserve">                "e": "&lt;receive&gt;",</v>
      </c>
      <c r="O156" t="str">
        <f t="shared" si="25"/>
        <v xml:space="preserve">                "arc": null</v>
      </c>
      <c r="P156" s="11" t="str">
        <f t="shared" ca="1" si="26"/>
        <v xml:space="preserve">              {
                "sp": "&lt;effectivedate -6cd YYYY-MM-DDT04:00:00+00:00&gt;",
                "v": "0.635",
                "q": "E6",
                "e": "&lt;receive&gt;",
                "arc": null
              },
</v>
      </c>
    </row>
    <row r="157" spans="1:16" x14ac:dyDescent="0.25">
      <c r="A157" t="s">
        <v>389</v>
      </c>
      <c r="B157" cm="1">
        <f t="array" aca="1" ref="B157" ca="1">INDIRECT("'[LoadShape.xlsx]" &amp; 'Load Shape Criteria'!$H$4 &amp; " 22'!$L12")</f>
        <v>0.1</v>
      </c>
      <c r="C157" cm="1">
        <f t="array" aca="1" ref="C157" ca="1">INDIRECT("'[LoadShape.xlsx]" &amp; 'Load Shape Criteria'!$H$4 &amp; " 23'!$I$4") * $B$2</f>
        <v>57.599999999999973</v>
      </c>
      <c r="D157">
        <f>'Step 1160-1270'!G$11-10000</f>
        <v>366</v>
      </c>
      <c r="E157" s="3">
        <f t="shared" ca="1" si="18"/>
        <v>0.63541666666666707</v>
      </c>
      <c r="F157" s="3" t="s">
        <v>69</v>
      </c>
      <c r="G157" s="3" t="s">
        <v>70</v>
      </c>
      <c r="I157" s="33" t="str">
        <f t="shared" si="19"/>
        <v/>
      </c>
      <c r="J157" s="33" t="str">
        <f t="shared" si="20"/>
        <v xml:space="preserve">,
</v>
      </c>
      <c r="K157" s="10" t="str">
        <f t="shared" si="21"/>
        <v xml:space="preserve">                "sp": "&lt;effectivedate -6cd YYYY-MM-DDT04:30:00+00:00&gt;",</v>
      </c>
      <c r="L157" t="str">
        <f t="shared" ca="1" si="22"/>
        <v xml:space="preserve">                "v": "0.635",</v>
      </c>
      <c r="M157" t="str">
        <f t="shared" si="23"/>
        <v xml:space="preserve">                "q": "E6",</v>
      </c>
      <c r="N157" t="str">
        <f t="shared" si="24"/>
        <v xml:space="preserve">                "e": "&lt;receive&gt;",</v>
      </c>
      <c r="O157" t="str">
        <f t="shared" si="25"/>
        <v xml:space="preserve">                "arc": null</v>
      </c>
      <c r="P157" s="11" t="str">
        <f t="shared" ca="1" si="26"/>
        <v xml:space="preserve">              {
                "sp": "&lt;effectivedate -6cd YYYY-MM-DDT04:30:00+00:00&gt;",
                "v": "0.635",
                "q": "E6",
                "e": "&lt;receive&gt;",
                "arc": null
              },
</v>
      </c>
    </row>
    <row r="158" spans="1:16" x14ac:dyDescent="0.25">
      <c r="A158" t="s">
        <v>390</v>
      </c>
      <c r="B158" cm="1">
        <f t="array" aca="1" ref="B158" ca="1">INDIRECT("'[LoadShape.xlsx]" &amp; 'Load Shape Criteria'!$H$4 &amp; " 22'!$L13")</f>
        <v>0.1</v>
      </c>
      <c r="C158" cm="1">
        <f t="array" aca="1" ref="C158" ca="1">INDIRECT("'[LoadShape.xlsx]" &amp; 'Load Shape Criteria'!$H$4 &amp; " 23'!$I$4") * $B$2</f>
        <v>57.599999999999973</v>
      </c>
      <c r="D158">
        <f>'Step 1160-1270'!G$11-10000</f>
        <v>366</v>
      </c>
      <c r="E158" s="3">
        <f t="shared" ca="1" si="18"/>
        <v>0.63541666666666707</v>
      </c>
      <c r="F158" s="3" t="s">
        <v>69</v>
      </c>
      <c r="G158" s="3" t="s">
        <v>70</v>
      </c>
      <c r="I158" s="33" t="str">
        <f t="shared" si="19"/>
        <v/>
      </c>
      <c r="J158" s="33" t="str">
        <f t="shared" si="20"/>
        <v xml:space="preserve">,
</v>
      </c>
      <c r="K158" s="10" t="str">
        <f t="shared" si="21"/>
        <v xml:space="preserve">                "sp": "&lt;effectivedate -6cd YYYY-MM-DDT05:00:00+00:00&gt;",</v>
      </c>
      <c r="L158" t="str">
        <f t="shared" ca="1" si="22"/>
        <v xml:space="preserve">                "v": "0.635",</v>
      </c>
      <c r="M158" t="str">
        <f t="shared" si="23"/>
        <v xml:space="preserve">                "q": "E6",</v>
      </c>
      <c r="N158" t="str">
        <f t="shared" si="24"/>
        <v xml:space="preserve">                "e": "&lt;receive&gt;",</v>
      </c>
      <c r="O158" t="str">
        <f t="shared" si="25"/>
        <v xml:space="preserve">                "arc": null</v>
      </c>
      <c r="P158" s="11" t="str">
        <f t="shared" ca="1" si="26"/>
        <v xml:space="preserve">              {
                "sp": "&lt;effectivedate -6cd YYYY-MM-DDT05:00:00+00:00&gt;",
                "v": "0.635",
                "q": "E6",
                "e": "&lt;receive&gt;",
                "arc": null
              },
</v>
      </c>
    </row>
    <row r="159" spans="1:16" x14ac:dyDescent="0.25">
      <c r="A159" t="s">
        <v>391</v>
      </c>
      <c r="B159" cm="1">
        <f t="array" aca="1" ref="B159" ca="1">INDIRECT("'[LoadShape.xlsx]" &amp; 'Load Shape Criteria'!$H$4 &amp; " 22'!$L14")</f>
        <v>0.1</v>
      </c>
      <c r="C159" cm="1">
        <f t="array" aca="1" ref="C159" ca="1">INDIRECT("'[LoadShape.xlsx]" &amp; 'Load Shape Criteria'!$H$4 &amp; " 23'!$I$4") * $B$2</f>
        <v>57.599999999999973</v>
      </c>
      <c r="D159">
        <f>'Step 1160-1270'!G$11-10000</f>
        <v>366</v>
      </c>
      <c r="E159" s="3">
        <f t="shared" ca="1" si="18"/>
        <v>0.63541666666666707</v>
      </c>
      <c r="F159" s="3" t="s">
        <v>69</v>
      </c>
      <c r="G159" s="3" t="s">
        <v>70</v>
      </c>
      <c r="I159" s="33" t="str">
        <f t="shared" si="19"/>
        <v/>
      </c>
      <c r="J159" s="33" t="str">
        <f t="shared" si="20"/>
        <v xml:space="preserve">,
</v>
      </c>
      <c r="K159" s="10" t="str">
        <f t="shared" si="21"/>
        <v xml:space="preserve">                "sp": "&lt;effectivedate -6cd YYYY-MM-DDT05:30:00+00:00&gt;",</v>
      </c>
      <c r="L159" t="str">
        <f t="shared" ca="1" si="22"/>
        <v xml:space="preserve">                "v": "0.635",</v>
      </c>
      <c r="M159" t="str">
        <f t="shared" si="23"/>
        <v xml:space="preserve">                "q": "E6",</v>
      </c>
      <c r="N159" t="str">
        <f t="shared" si="24"/>
        <v xml:space="preserve">                "e": "&lt;receive&gt;",</v>
      </c>
      <c r="O159" t="str">
        <f t="shared" si="25"/>
        <v xml:space="preserve">                "arc": null</v>
      </c>
      <c r="P159" s="11" t="str">
        <f t="shared" ca="1" si="26"/>
        <v xml:space="preserve">              {
                "sp": "&lt;effectivedate -6cd YYYY-MM-DDT05:30:00+00:00&gt;",
                "v": "0.635",
                "q": "E6",
                "e": "&lt;receive&gt;",
                "arc": null
              },
</v>
      </c>
    </row>
    <row r="160" spans="1:16" x14ac:dyDescent="0.25">
      <c r="A160" t="s">
        <v>392</v>
      </c>
      <c r="B160" cm="1">
        <f t="array" aca="1" ref="B160" ca="1">INDIRECT("'[LoadShape.xlsx]" &amp; 'Load Shape Criteria'!$H$4 &amp; " 22'!$L15")</f>
        <v>0.1</v>
      </c>
      <c r="C160" cm="1">
        <f t="array" aca="1" ref="C160" ca="1">INDIRECT("'[LoadShape.xlsx]" &amp; 'Load Shape Criteria'!$H$4 &amp; " 23'!$I$4") * $B$2</f>
        <v>57.599999999999973</v>
      </c>
      <c r="D160">
        <f>'Step 1160-1270'!G$11-10000</f>
        <v>366</v>
      </c>
      <c r="E160" s="3">
        <f t="shared" ca="1" si="18"/>
        <v>0.63541666666666707</v>
      </c>
      <c r="F160" s="3" t="s">
        <v>69</v>
      </c>
      <c r="G160" s="3" t="s">
        <v>70</v>
      </c>
      <c r="I160" s="33" t="str">
        <f t="shared" si="19"/>
        <v/>
      </c>
      <c r="J160" s="33" t="str">
        <f t="shared" si="20"/>
        <v xml:space="preserve">,
</v>
      </c>
      <c r="K160" s="10" t="str">
        <f t="shared" si="21"/>
        <v xml:space="preserve">                "sp": "&lt;effectivedate -6cd YYYY-MM-DDT06:00:00+00:00&gt;",</v>
      </c>
      <c r="L160" t="str">
        <f t="shared" ca="1" si="22"/>
        <v xml:space="preserve">                "v": "0.635",</v>
      </c>
      <c r="M160" t="str">
        <f t="shared" si="23"/>
        <v xml:space="preserve">                "q": "E6",</v>
      </c>
      <c r="N160" t="str">
        <f t="shared" si="24"/>
        <v xml:space="preserve">                "e": "&lt;receive&gt;",</v>
      </c>
      <c r="O160" t="str">
        <f t="shared" si="25"/>
        <v xml:space="preserve">                "arc": null</v>
      </c>
      <c r="P160" s="11" t="str">
        <f t="shared" ca="1" si="26"/>
        <v xml:space="preserve">              {
                "sp": "&lt;effectivedate -6cd YYYY-MM-DDT06:00:00+00:00&gt;",
                "v": "0.635",
                "q": "E6",
                "e": "&lt;receive&gt;",
                "arc": null
              },
</v>
      </c>
    </row>
    <row r="161" spans="1:16" x14ac:dyDescent="0.25">
      <c r="A161" t="s">
        <v>393</v>
      </c>
      <c r="B161" cm="1">
        <f t="array" aca="1" ref="B161" ca="1">INDIRECT("'[LoadShape.xlsx]" &amp; 'Load Shape Criteria'!$H$4 &amp; " 22'!$L16")</f>
        <v>0.1</v>
      </c>
      <c r="C161" cm="1">
        <f t="array" aca="1" ref="C161" ca="1">INDIRECT("'[LoadShape.xlsx]" &amp; 'Load Shape Criteria'!$H$4 &amp; " 23'!$I$4") * $B$2</f>
        <v>57.599999999999973</v>
      </c>
      <c r="D161">
        <f>'Step 1160-1270'!G$11-10000</f>
        <v>366</v>
      </c>
      <c r="E161" s="3">
        <f t="shared" ca="1" si="18"/>
        <v>0.63541666666666707</v>
      </c>
      <c r="F161" s="3" t="s">
        <v>69</v>
      </c>
      <c r="G161" s="3" t="s">
        <v>70</v>
      </c>
      <c r="I161" s="33" t="str">
        <f t="shared" si="19"/>
        <v/>
      </c>
      <c r="J161" s="33" t="str">
        <f t="shared" si="20"/>
        <v xml:space="preserve">,
</v>
      </c>
      <c r="K161" s="10" t="str">
        <f t="shared" si="21"/>
        <v xml:space="preserve">                "sp": "&lt;effectivedate -6cd YYYY-MM-DDT06:30:00+00:00&gt;",</v>
      </c>
      <c r="L161" t="str">
        <f t="shared" ca="1" si="22"/>
        <v xml:space="preserve">                "v": "0.635",</v>
      </c>
      <c r="M161" t="str">
        <f t="shared" si="23"/>
        <v xml:space="preserve">                "q": "E6",</v>
      </c>
      <c r="N161" t="str">
        <f t="shared" si="24"/>
        <v xml:space="preserve">                "e": "&lt;receive&gt;",</v>
      </c>
      <c r="O161" t="str">
        <f t="shared" si="25"/>
        <v xml:space="preserve">                "arc": null</v>
      </c>
      <c r="P161" s="11" t="str">
        <f t="shared" ca="1" si="26"/>
        <v xml:space="preserve">              {
                "sp": "&lt;effectivedate -6cd YYYY-MM-DDT06:30:00+00:00&gt;",
                "v": "0.635",
                "q": "E6",
                "e": "&lt;receive&gt;",
                "arc": null
              },
</v>
      </c>
    </row>
    <row r="162" spans="1:16" x14ac:dyDescent="0.25">
      <c r="A162" t="s">
        <v>394</v>
      </c>
      <c r="B162" cm="1">
        <f t="array" aca="1" ref="B162" ca="1">INDIRECT("'[LoadShape.xlsx]" &amp; 'Load Shape Criteria'!$H$4 &amp; " 22'!$L17")</f>
        <v>0.1</v>
      </c>
      <c r="C162" cm="1">
        <f t="array" aca="1" ref="C162" ca="1">INDIRECT("'[LoadShape.xlsx]" &amp; 'Load Shape Criteria'!$H$4 &amp; " 23'!$I$4") * $B$2</f>
        <v>57.599999999999973</v>
      </c>
      <c r="D162">
        <f>'Step 1160-1270'!G$11-10000</f>
        <v>366</v>
      </c>
      <c r="E162" s="3">
        <f t="shared" ca="1" si="18"/>
        <v>0.63541666666666707</v>
      </c>
      <c r="F162" s="3" t="s">
        <v>69</v>
      </c>
      <c r="G162" s="3" t="s">
        <v>70</v>
      </c>
      <c r="I162" s="33" t="str">
        <f t="shared" si="19"/>
        <v/>
      </c>
      <c r="J162" s="33" t="str">
        <f t="shared" si="20"/>
        <v xml:space="preserve">,
</v>
      </c>
      <c r="K162" s="10" t="str">
        <f t="shared" si="21"/>
        <v xml:space="preserve">                "sp": "&lt;effectivedate -6cd YYYY-MM-DDT07:00:00+00:00&gt;",</v>
      </c>
      <c r="L162" t="str">
        <f t="shared" ca="1" si="22"/>
        <v xml:space="preserve">                "v": "0.635",</v>
      </c>
      <c r="M162" t="str">
        <f t="shared" si="23"/>
        <v xml:space="preserve">                "q": "E6",</v>
      </c>
      <c r="N162" t="str">
        <f t="shared" si="24"/>
        <v xml:space="preserve">                "e": "&lt;receive&gt;",</v>
      </c>
      <c r="O162" t="str">
        <f t="shared" si="25"/>
        <v xml:space="preserve">                "arc": null</v>
      </c>
      <c r="P162" s="11" t="str">
        <f t="shared" ca="1" si="26"/>
        <v xml:space="preserve">              {
                "sp": "&lt;effectivedate -6cd YYYY-MM-DDT07:00:00+00:00&gt;",
                "v": "0.635",
                "q": "E6",
                "e": "&lt;receive&gt;",
                "arc": null
              },
</v>
      </c>
    </row>
    <row r="163" spans="1:16" x14ac:dyDescent="0.25">
      <c r="A163" t="s">
        <v>395</v>
      </c>
      <c r="B163" cm="1">
        <f t="array" aca="1" ref="B163" ca="1">INDIRECT("'[LoadShape.xlsx]" &amp; 'Load Shape Criteria'!$H$4 &amp; " 22'!$L18")</f>
        <v>0.1</v>
      </c>
      <c r="C163" cm="1">
        <f t="array" aca="1" ref="C163" ca="1">INDIRECT("'[LoadShape.xlsx]" &amp; 'Load Shape Criteria'!$H$4 &amp; " 23'!$I$4") * $B$2</f>
        <v>57.599999999999973</v>
      </c>
      <c r="D163">
        <f>'Step 1160-1270'!G$11-10000</f>
        <v>366</v>
      </c>
      <c r="E163" s="3">
        <f t="shared" ca="1" si="18"/>
        <v>0.63541666666666707</v>
      </c>
      <c r="F163" s="3" t="s">
        <v>69</v>
      </c>
      <c r="G163" s="3" t="s">
        <v>70</v>
      </c>
      <c r="I163" s="33" t="str">
        <f t="shared" si="19"/>
        <v/>
      </c>
      <c r="J163" s="33" t="str">
        <f t="shared" si="20"/>
        <v xml:space="preserve">,
</v>
      </c>
      <c r="K163" s="10" t="str">
        <f t="shared" si="21"/>
        <v xml:space="preserve">                "sp": "&lt;effectivedate -6cd YYYY-MM-DDT07:30:00+00:00&gt;",</v>
      </c>
      <c r="L163" t="str">
        <f t="shared" ca="1" si="22"/>
        <v xml:space="preserve">                "v": "0.635",</v>
      </c>
      <c r="M163" t="str">
        <f t="shared" si="23"/>
        <v xml:space="preserve">                "q": "E6",</v>
      </c>
      <c r="N163" t="str">
        <f t="shared" si="24"/>
        <v xml:space="preserve">                "e": "&lt;receive&gt;",</v>
      </c>
      <c r="O163" t="str">
        <f t="shared" si="25"/>
        <v xml:space="preserve">                "arc": null</v>
      </c>
      <c r="P163" s="11" t="str">
        <f t="shared" ca="1" si="26"/>
        <v xml:space="preserve">              {
                "sp": "&lt;effectivedate -6cd YYYY-MM-DDT07:30:00+00:00&gt;",
                "v": "0.635",
                "q": "E6",
                "e": "&lt;receive&gt;",
                "arc": null
              },
</v>
      </c>
    </row>
    <row r="164" spans="1:16" x14ac:dyDescent="0.25">
      <c r="A164" t="s">
        <v>396</v>
      </c>
      <c r="B164" cm="1">
        <f t="array" aca="1" ref="B164" ca="1">INDIRECT("'[LoadShape.xlsx]" &amp; 'Load Shape Criteria'!$H$4 &amp; " 22'!$L19")</f>
        <v>0.1</v>
      </c>
      <c r="C164" cm="1">
        <f t="array" aca="1" ref="C164" ca="1">INDIRECT("'[LoadShape.xlsx]" &amp; 'Load Shape Criteria'!$H$4 &amp; " 23'!$I$4") * $B$2</f>
        <v>57.599999999999973</v>
      </c>
      <c r="D164">
        <f>'Step 1160-1270'!G$11-10000</f>
        <v>366</v>
      </c>
      <c r="E164" s="3">
        <f t="shared" ca="1" si="18"/>
        <v>0.63541666666666707</v>
      </c>
      <c r="F164" s="3" t="s">
        <v>69</v>
      </c>
      <c r="G164" s="3" t="s">
        <v>70</v>
      </c>
      <c r="I164" s="33" t="str">
        <f t="shared" si="19"/>
        <v/>
      </c>
      <c r="J164" s="33" t="str">
        <f t="shared" si="20"/>
        <v xml:space="preserve">,
</v>
      </c>
      <c r="K164" s="10" t="str">
        <f t="shared" si="21"/>
        <v xml:space="preserve">                "sp": "&lt;effectivedate -6cd YYYY-MM-DDT08:00:00+00:00&gt;",</v>
      </c>
      <c r="L164" t="str">
        <f t="shared" ca="1" si="22"/>
        <v xml:space="preserve">                "v": "0.635",</v>
      </c>
      <c r="M164" t="str">
        <f t="shared" si="23"/>
        <v xml:space="preserve">                "q": "E6",</v>
      </c>
      <c r="N164" t="str">
        <f t="shared" si="24"/>
        <v xml:space="preserve">                "e": "&lt;receive&gt;",</v>
      </c>
      <c r="O164" t="str">
        <f t="shared" si="25"/>
        <v xml:space="preserve">                "arc": null</v>
      </c>
      <c r="P164" s="11" t="str">
        <f t="shared" ca="1" si="26"/>
        <v xml:space="preserve">              {
                "sp": "&lt;effectivedate -6cd YYYY-MM-DDT08:00:00+00:00&gt;",
                "v": "0.635",
                "q": "E6",
                "e": "&lt;receive&gt;",
                "arc": null
              },
</v>
      </c>
    </row>
    <row r="165" spans="1:16" x14ac:dyDescent="0.25">
      <c r="A165" t="s">
        <v>397</v>
      </c>
      <c r="B165" cm="1">
        <f t="array" aca="1" ref="B165" ca="1">INDIRECT("'[LoadShape.xlsx]" &amp; 'Load Shape Criteria'!$H$4 &amp; " 22'!$L20")</f>
        <v>0.2</v>
      </c>
      <c r="C165" cm="1">
        <f t="array" aca="1" ref="C165" ca="1">INDIRECT("'[LoadShape.xlsx]" &amp; 'Load Shape Criteria'!$H$4 &amp; " 23'!$I$4") * $B$2</f>
        <v>57.599999999999973</v>
      </c>
      <c r="D165">
        <f>'Step 1160-1270'!G$11-10000</f>
        <v>366</v>
      </c>
      <c r="E165" s="3">
        <f t="shared" ca="1" si="18"/>
        <v>1.2708333333333341</v>
      </c>
      <c r="F165" s="3" t="s">
        <v>69</v>
      </c>
      <c r="G165" s="3" t="s">
        <v>70</v>
      </c>
      <c r="I165" s="33" t="str">
        <f t="shared" si="19"/>
        <v/>
      </c>
      <c r="J165" s="33" t="str">
        <f t="shared" si="20"/>
        <v xml:space="preserve">,
</v>
      </c>
      <c r="K165" s="10" t="str">
        <f t="shared" si="21"/>
        <v xml:space="preserve">                "sp": "&lt;effectivedate -6cd YYYY-MM-DDT08:30:00+00:00&gt;",</v>
      </c>
      <c r="L165" t="str">
        <f t="shared" ca="1" si="22"/>
        <v xml:space="preserve">                "v": "1.271",</v>
      </c>
      <c r="M165" t="str">
        <f t="shared" si="23"/>
        <v xml:space="preserve">                "q": "E6",</v>
      </c>
      <c r="N165" t="str">
        <f t="shared" si="24"/>
        <v xml:space="preserve">                "e": "&lt;receive&gt;",</v>
      </c>
      <c r="O165" t="str">
        <f t="shared" si="25"/>
        <v xml:space="preserve">                "arc": null</v>
      </c>
      <c r="P165" s="11" t="str">
        <f t="shared" ca="1" si="26"/>
        <v xml:space="preserve">              {
                "sp": "&lt;effectivedate -6cd YYYY-MM-DDT08:30:00+00:00&gt;",
                "v": "1.271",
                "q": "E6",
                "e": "&lt;receive&gt;",
                "arc": null
              },
</v>
      </c>
    </row>
    <row r="166" spans="1:16" x14ac:dyDescent="0.25">
      <c r="A166" t="s">
        <v>398</v>
      </c>
      <c r="B166" cm="1">
        <f t="array" aca="1" ref="B166" ca="1">INDIRECT("'[LoadShape.xlsx]" &amp; 'Load Shape Criteria'!$H$4 &amp; " 22'!$L21")</f>
        <v>0.2</v>
      </c>
      <c r="C166" cm="1">
        <f t="array" aca="1" ref="C166" ca="1">INDIRECT("'[LoadShape.xlsx]" &amp; 'Load Shape Criteria'!$H$4 &amp; " 23'!$I$4") * $B$2</f>
        <v>57.599999999999973</v>
      </c>
      <c r="D166">
        <f>'Step 1160-1270'!G$11-10000</f>
        <v>366</v>
      </c>
      <c r="E166" s="3">
        <f t="shared" ca="1" si="18"/>
        <v>1.2708333333333341</v>
      </c>
      <c r="F166" s="3" t="s">
        <v>69</v>
      </c>
      <c r="G166" s="3" t="s">
        <v>70</v>
      </c>
      <c r="I166" s="33" t="str">
        <f t="shared" si="19"/>
        <v/>
      </c>
      <c r="J166" s="33" t="str">
        <f t="shared" si="20"/>
        <v xml:space="preserve">,
</v>
      </c>
      <c r="K166" s="10" t="str">
        <f t="shared" si="21"/>
        <v xml:space="preserve">                "sp": "&lt;effectivedate -6cd YYYY-MM-DDT09:00:00+00:00&gt;",</v>
      </c>
      <c r="L166" t="str">
        <f t="shared" ca="1" si="22"/>
        <v xml:space="preserve">                "v": "1.271",</v>
      </c>
      <c r="M166" t="str">
        <f t="shared" si="23"/>
        <v xml:space="preserve">                "q": "E6",</v>
      </c>
      <c r="N166" t="str">
        <f t="shared" si="24"/>
        <v xml:space="preserve">                "e": "&lt;receive&gt;",</v>
      </c>
      <c r="O166" t="str">
        <f t="shared" si="25"/>
        <v xml:space="preserve">                "arc": null</v>
      </c>
      <c r="P166" s="11" t="str">
        <f t="shared" ca="1" si="26"/>
        <v xml:space="preserve">              {
                "sp": "&lt;effectivedate -6cd YYYY-MM-DDT09:00:00+00:00&gt;",
                "v": "1.271",
                "q": "E6",
                "e": "&lt;receive&gt;",
                "arc": null
              },
</v>
      </c>
    </row>
    <row r="167" spans="1:16" x14ac:dyDescent="0.25">
      <c r="A167" t="s">
        <v>399</v>
      </c>
      <c r="B167" cm="1">
        <f t="array" aca="1" ref="B167" ca="1">INDIRECT("'[LoadShape.xlsx]" &amp; 'Load Shape Criteria'!$H$4 &amp; " 22'!$L22")</f>
        <v>0.2</v>
      </c>
      <c r="C167" cm="1">
        <f t="array" aca="1" ref="C167" ca="1">INDIRECT("'[LoadShape.xlsx]" &amp; 'Load Shape Criteria'!$H$4 &amp; " 23'!$I$4") * $B$2</f>
        <v>57.599999999999973</v>
      </c>
      <c r="D167">
        <f>'Step 1160-1270'!G$11-10000</f>
        <v>366</v>
      </c>
      <c r="E167" s="3">
        <f t="shared" ca="1" si="18"/>
        <v>1.2708333333333341</v>
      </c>
      <c r="F167" s="3" t="s">
        <v>69</v>
      </c>
      <c r="G167" s="3" t="s">
        <v>70</v>
      </c>
      <c r="I167" s="33" t="str">
        <f t="shared" si="19"/>
        <v/>
      </c>
      <c r="J167" s="33" t="str">
        <f t="shared" si="20"/>
        <v xml:space="preserve">,
</v>
      </c>
      <c r="K167" s="10" t="str">
        <f t="shared" si="21"/>
        <v xml:space="preserve">                "sp": "&lt;effectivedate -6cd YYYY-MM-DDT09:30:00+00:00&gt;",</v>
      </c>
      <c r="L167" t="str">
        <f t="shared" ca="1" si="22"/>
        <v xml:space="preserve">                "v": "1.271",</v>
      </c>
      <c r="M167" t="str">
        <f t="shared" si="23"/>
        <v xml:space="preserve">                "q": "E6",</v>
      </c>
      <c r="N167" t="str">
        <f t="shared" si="24"/>
        <v xml:space="preserve">                "e": "&lt;receive&gt;",</v>
      </c>
      <c r="O167" t="str">
        <f t="shared" si="25"/>
        <v xml:space="preserve">                "arc": null</v>
      </c>
      <c r="P167" s="11" t="str">
        <f t="shared" ca="1" si="26"/>
        <v xml:space="preserve">              {
                "sp": "&lt;effectivedate -6cd YYYY-MM-DDT09:30:00+00:00&gt;",
                "v": "1.271",
                "q": "E6",
                "e": "&lt;receive&gt;",
                "arc": null
              },
</v>
      </c>
    </row>
    <row r="168" spans="1:16" x14ac:dyDescent="0.25">
      <c r="A168" t="s">
        <v>400</v>
      </c>
      <c r="B168" cm="1">
        <f t="array" aca="1" ref="B168" ca="1">INDIRECT("'[LoadShape.xlsx]" &amp; 'Load Shape Criteria'!$H$4 &amp; " 22'!$L23")</f>
        <v>0.2</v>
      </c>
      <c r="C168" cm="1">
        <f t="array" aca="1" ref="C168" ca="1">INDIRECT("'[LoadShape.xlsx]" &amp; 'Load Shape Criteria'!$H$4 &amp; " 23'!$I$4") * $B$2</f>
        <v>57.599999999999973</v>
      </c>
      <c r="D168">
        <f>'Step 1160-1270'!G$11-10000</f>
        <v>366</v>
      </c>
      <c r="E168" s="3">
        <f t="shared" ca="1" si="18"/>
        <v>1.2708333333333341</v>
      </c>
      <c r="F168" s="3" t="s">
        <v>69</v>
      </c>
      <c r="G168" s="3" t="s">
        <v>70</v>
      </c>
      <c r="I168" s="33" t="str">
        <f t="shared" si="19"/>
        <v/>
      </c>
      <c r="J168" s="33" t="str">
        <f t="shared" si="20"/>
        <v xml:space="preserve">,
</v>
      </c>
      <c r="K168" s="10" t="str">
        <f t="shared" si="21"/>
        <v xml:space="preserve">                "sp": "&lt;effectivedate -6cd YYYY-MM-DDT10:00:00+00:00&gt;",</v>
      </c>
      <c r="L168" t="str">
        <f t="shared" ca="1" si="22"/>
        <v xml:space="preserve">                "v": "1.271",</v>
      </c>
      <c r="M168" t="str">
        <f t="shared" si="23"/>
        <v xml:space="preserve">                "q": "E6",</v>
      </c>
      <c r="N168" t="str">
        <f t="shared" si="24"/>
        <v xml:space="preserve">                "e": "&lt;receive&gt;",</v>
      </c>
      <c r="O168" t="str">
        <f t="shared" si="25"/>
        <v xml:space="preserve">                "arc": null</v>
      </c>
      <c r="P168" s="11" t="str">
        <f t="shared" ca="1" si="26"/>
        <v xml:space="preserve">              {
                "sp": "&lt;effectivedate -6cd YYYY-MM-DDT10:00:00+00:00&gt;",
                "v": "1.271",
                "q": "E6",
                "e": "&lt;receive&gt;",
                "arc": null
              },
</v>
      </c>
    </row>
    <row r="169" spans="1:16" x14ac:dyDescent="0.25">
      <c r="A169" t="s">
        <v>401</v>
      </c>
      <c r="B169" cm="1">
        <f t="array" aca="1" ref="B169" ca="1">INDIRECT("'[LoadShape.xlsx]" &amp; 'Load Shape Criteria'!$H$4 &amp; " 22'!$L24")</f>
        <v>0.2</v>
      </c>
      <c r="C169" cm="1">
        <f t="array" aca="1" ref="C169" ca="1">INDIRECT("'[LoadShape.xlsx]" &amp; 'Load Shape Criteria'!$H$4 &amp; " 23'!$I$4") * $B$2</f>
        <v>57.599999999999973</v>
      </c>
      <c r="D169">
        <f>'Step 1160-1270'!G$11-10000</f>
        <v>366</v>
      </c>
      <c r="E169" s="3">
        <f t="shared" ca="1" si="18"/>
        <v>1.2708333333333341</v>
      </c>
      <c r="F169" s="3" t="s">
        <v>69</v>
      </c>
      <c r="G169" s="3" t="s">
        <v>70</v>
      </c>
      <c r="I169" s="33" t="str">
        <f t="shared" si="19"/>
        <v/>
      </c>
      <c r="J169" s="33" t="str">
        <f t="shared" si="20"/>
        <v xml:space="preserve">,
</v>
      </c>
      <c r="K169" s="10" t="str">
        <f t="shared" si="21"/>
        <v xml:space="preserve">                "sp": "&lt;effectivedate -6cd YYYY-MM-DDT10:30:00+00:00&gt;",</v>
      </c>
      <c r="L169" t="str">
        <f t="shared" ca="1" si="22"/>
        <v xml:space="preserve">                "v": "1.271",</v>
      </c>
      <c r="M169" t="str">
        <f t="shared" si="23"/>
        <v xml:space="preserve">                "q": "E6",</v>
      </c>
      <c r="N169" t="str">
        <f t="shared" si="24"/>
        <v xml:space="preserve">                "e": "&lt;receive&gt;",</v>
      </c>
      <c r="O169" t="str">
        <f t="shared" si="25"/>
        <v xml:space="preserve">                "arc": null</v>
      </c>
      <c r="P169" s="11" t="str">
        <f t="shared" ca="1" si="26"/>
        <v xml:space="preserve">              {
                "sp": "&lt;effectivedate -6cd YYYY-MM-DDT10:30:00+00:00&gt;",
                "v": "1.271",
                "q": "E6",
                "e": "&lt;receive&gt;",
                "arc": null
              },
</v>
      </c>
    </row>
    <row r="170" spans="1:16" x14ac:dyDescent="0.25">
      <c r="A170" t="s">
        <v>402</v>
      </c>
      <c r="B170" cm="1">
        <f t="array" aca="1" ref="B170" ca="1">INDIRECT("'[LoadShape.xlsx]" &amp; 'Load Shape Criteria'!$H$4 &amp; " 22'!$L25")</f>
        <v>0.2</v>
      </c>
      <c r="C170" cm="1">
        <f t="array" aca="1" ref="C170" ca="1">INDIRECT("'[LoadShape.xlsx]" &amp; 'Load Shape Criteria'!$H$4 &amp; " 23'!$I$4") * $B$2</f>
        <v>57.599999999999973</v>
      </c>
      <c r="D170">
        <f>'Step 1160-1270'!G$11-10000</f>
        <v>366</v>
      </c>
      <c r="E170" s="3">
        <f t="shared" ca="1" si="18"/>
        <v>1.2708333333333341</v>
      </c>
      <c r="F170" s="3" t="s">
        <v>69</v>
      </c>
      <c r="G170" s="3" t="s">
        <v>70</v>
      </c>
      <c r="I170" s="33" t="str">
        <f t="shared" si="19"/>
        <v/>
      </c>
      <c r="J170" s="33" t="str">
        <f t="shared" si="20"/>
        <v xml:space="preserve">,
</v>
      </c>
      <c r="K170" s="10" t="str">
        <f t="shared" si="21"/>
        <v xml:space="preserve">                "sp": "&lt;effectivedate -6cd YYYY-MM-DDT11:00:00+00:00&gt;",</v>
      </c>
      <c r="L170" t="str">
        <f t="shared" ca="1" si="22"/>
        <v xml:space="preserve">                "v": "1.271",</v>
      </c>
      <c r="M170" t="str">
        <f t="shared" si="23"/>
        <v xml:space="preserve">                "q": "E6",</v>
      </c>
      <c r="N170" t="str">
        <f t="shared" si="24"/>
        <v xml:space="preserve">                "e": "&lt;receive&gt;",</v>
      </c>
      <c r="O170" t="str">
        <f t="shared" si="25"/>
        <v xml:space="preserve">                "arc": null</v>
      </c>
      <c r="P170" s="11" t="str">
        <f t="shared" ca="1" si="26"/>
        <v xml:space="preserve">              {
                "sp": "&lt;effectivedate -6cd YYYY-MM-DDT11:00:00+00:00&gt;",
                "v": "1.271",
                "q": "E6",
                "e": "&lt;receive&gt;",
                "arc": null
              },
</v>
      </c>
    </row>
    <row r="171" spans="1:16" x14ac:dyDescent="0.25">
      <c r="A171" t="s">
        <v>403</v>
      </c>
      <c r="B171" cm="1">
        <f t="array" aca="1" ref="B171" ca="1">INDIRECT("'[LoadShape.xlsx]" &amp; 'Load Shape Criteria'!$H$4 &amp; " 22'!$L26")</f>
        <v>0.2</v>
      </c>
      <c r="C171" cm="1">
        <f t="array" aca="1" ref="C171" ca="1">INDIRECT("'[LoadShape.xlsx]" &amp; 'Load Shape Criteria'!$H$4 &amp; " 23'!$I$4") * $B$2</f>
        <v>57.599999999999973</v>
      </c>
      <c r="D171">
        <f>'Step 1160-1270'!G$11-10000</f>
        <v>366</v>
      </c>
      <c r="E171" s="3">
        <f t="shared" ca="1" si="18"/>
        <v>1.2708333333333341</v>
      </c>
      <c r="F171" s="3" t="s">
        <v>69</v>
      </c>
      <c r="G171" s="3" t="s">
        <v>70</v>
      </c>
      <c r="I171" s="33" t="str">
        <f t="shared" si="19"/>
        <v/>
      </c>
      <c r="J171" s="33" t="str">
        <f t="shared" si="20"/>
        <v xml:space="preserve">,
</v>
      </c>
      <c r="K171" s="10" t="str">
        <f t="shared" si="21"/>
        <v xml:space="preserve">                "sp": "&lt;effectivedate -6cd YYYY-MM-DDT11:30:00+00:00&gt;",</v>
      </c>
      <c r="L171" t="str">
        <f t="shared" ca="1" si="22"/>
        <v xml:space="preserve">                "v": "1.271",</v>
      </c>
      <c r="M171" t="str">
        <f t="shared" si="23"/>
        <v xml:space="preserve">                "q": "E6",</v>
      </c>
      <c r="N171" t="str">
        <f t="shared" si="24"/>
        <v xml:space="preserve">                "e": "&lt;receive&gt;",</v>
      </c>
      <c r="O171" t="str">
        <f t="shared" si="25"/>
        <v xml:space="preserve">                "arc": null</v>
      </c>
      <c r="P171" s="11" t="str">
        <f t="shared" ca="1" si="26"/>
        <v xml:space="preserve">              {
                "sp": "&lt;effectivedate -6cd YYYY-MM-DDT11:30:00+00:00&gt;",
                "v": "1.271",
                "q": "E6",
                "e": "&lt;receive&gt;",
                "arc": null
              },
</v>
      </c>
    </row>
    <row r="172" spans="1:16" x14ac:dyDescent="0.25">
      <c r="A172" t="s">
        <v>404</v>
      </c>
      <c r="B172" cm="1">
        <f t="array" aca="1" ref="B172" ca="1">INDIRECT("'[LoadShape.xlsx]" &amp; 'Load Shape Criteria'!$H$4 &amp; " 22'!$L27")</f>
        <v>0.2</v>
      </c>
      <c r="C172" cm="1">
        <f t="array" aca="1" ref="C172" ca="1">INDIRECT("'[LoadShape.xlsx]" &amp; 'Load Shape Criteria'!$H$4 &amp; " 23'!$I$4") * $B$2</f>
        <v>57.599999999999973</v>
      </c>
      <c r="D172">
        <f>'Step 1160-1270'!G$11-10000</f>
        <v>366</v>
      </c>
      <c r="E172" s="3">
        <f t="shared" ca="1" si="18"/>
        <v>1.2708333333333341</v>
      </c>
      <c r="F172" s="3" t="s">
        <v>69</v>
      </c>
      <c r="G172" s="3" t="s">
        <v>70</v>
      </c>
      <c r="I172" s="33" t="str">
        <f t="shared" si="19"/>
        <v/>
      </c>
      <c r="J172" s="33" t="str">
        <f t="shared" si="20"/>
        <v xml:space="preserve">,
</v>
      </c>
      <c r="K172" s="10" t="str">
        <f t="shared" si="21"/>
        <v xml:space="preserve">                "sp": "&lt;effectivedate -6cd YYYY-MM-DDT12:00:00+00:00&gt;",</v>
      </c>
      <c r="L172" t="str">
        <f t="shared" ca="1" si="22"/>
        <v xml:space="preserve">                "v": "1.271",</v>
      </c>
      <c r="M172" t="str">
        <f t="shared" si="23"/>
        <v xml:space="preserve">                "q": "E6",</v>
      </c>
      <c r="N172" t="str">
        <f t="shared" si="24"/>
        <v xml:space="preserve">                "e": "&lt;receive&gt;",</v>
      </c>
      <c r="O172" t="str">
        <f t="shared" si="25"/>
        <v xml:space="preserve">                "arc": null</v>
      </c>
      <c r="P172" s="11" t="str">
        <f t="shared" ca="1" si="26"/>
        <v xml:space="preserve">              {
                "sp": "&lt;effectivedate -6cd YYYY-MM-DDT12:00:00+00:00&gt;",
                "v": "1.271",
                "q": "E6",
                "e": "&lt;receive&gt;",
                "arc": null
              },
</v>
      </c>
    </row>
    <row r="173" spans="1:16" x14ac:dyDescent="0.25">
      <c r="A173" t="s">
        <v>405</v>
      </c>
      <c r="B173" cm="1">
        <f t="array" aca="1" ref="B173" ca="1">INDIRECT("'[LoadShape.xlsx]" &amp; 'Load Shape Criteria'!$H$4 &amp; " 22'!$L28")</f>
        <v>0.2</v>
      </c>
      <c r="C173" cm="1">
        <f t="array" aca="1" ref="C173" ca="1">INDIRECT("'[LoadShape.xlsx]" &amp; 'Load Shape Criteria'!$H$4 &amp; " 23'!$I$4") * $B$2</f>
        <v>57.599999999999973</v>
      </c>
      <c r="D173">
        <f>'Step 1160-1270'!G$11-10000</f>
        <v>366</v>
      </c>
      <c r="E173" s="3">
        <f t="shared" ca="1" si="18"/>
        <v>1.2708333333333341</v>
      </c>
      <c r="F173" s="3" t="s">
        <v>69</v>
      </c>
      <c r="G173" s="3" t="s">
        <v>70</v>
      </c>
      <c r="I173" s="33" t="str">
        <f t="shared" si="19"/>
        <v/>
      </c>
      <c r="J173" s="33" t="str">
        <f t="shared" si="20"/>
        <v xml:space="preserve">,
</v>
      </c>
      <c r="K173" s="10" t="str">
        <f t="shared" si="21"/>
        <v xml:space="preserve">                "sp": "&lt;effectivedate -6cd YYYY-MM-DDT12:30:00+00:00&gt;",</v>
      </c>
      <c r="L173" t="str">
        <f t="shared" ca="1" si="22"/>
        <v xml:space="preserve">                "v": "1.271",</v>
      </c>
      <c r="M173" t="str">
        <f t="shared" si="23"/>
        <v xml:space="preserve">                "q": "E6",</v>
      </c>
      <c r="N173" t="str">
        <f t="shared" si="24"/>
        <v xml:space="preserve">                "e": "&lt;receive&gt;",</v>
      </c>
      <c r="O173" t="str">
        <f t="shared" si="25"/>
        <v xml:space="preserve">                "arc": null</v>
      </c>
      <c r="P173" s="11" t="str">
        <f t="shared" ca="1" si="26"/>
        <v xml:space="preserve">              {
                "sp": "&lt;effectivedate -6cd YYYY-MM-DDT12:30:00+00:00&gt;",
                "v": "1.271",
                "q": "E6",
                "e": "&lt;receive&gt;",
                "arc": null
              },
</v>
      </c>
    </row>
    <row r="174" spans="1:16" x14ac:dyDescent="0.25">
      <c r="A174" t="s">
        <v>406</v>
      </c>
      <c r="B174" cm="1">
        <f t="array" aca="1" ref="B174" ca="1">INDIRECT("'[LoadShape.xlsx]" &amp; 'Load Shape Criteria'!$H$4 &amp; " 22'!$L29")</f>
        <v>0.2</v>
      </c>
      <c r="C174" cm="1">
        <f t="array" aca="1" ref="C174" ca="1">INDIRECT("'[LoadShape.xlsx]" &amp; 'Load Shape Criteria'!$H$4 &amp; " 23'!$I$4") * $B$2</f>
        <v>57.599999999999973</v>
      </c>
      <c r="D174">
        <f>'Step 1160-1270'!G$11-10000</f>
        <v>366</v>
      </c>
      <c r="E174" s="3">
        <f t="shared" ca="1" si="18"/>
        <v>1.2708333333333341</v>
      </c>
      <c r="F174" s="3" t="s">
        <v>69</v>
      </c>
      <c r="G174" s="3" t="s">
        <v>70</v>
      </c>
      <c r="I174" s="33" t="str">
        <f t="shared" si="19"/>
        <v/>
      </c>
      <c r="J174" s="33" t="str">
        <f t="shared" si="20"/>
        <v xml:space="preserve">,
</v>
      </c>
      <c r="K174" s="10" t="str">
        <f t="shared" si="21"/>
        <v xml:space="preserve">                "sp": "&lt;effectivedate -6cd YYYY-MM-DDT13:00:00+00:00&gt;",</v>
      </c>
      <c r="L174" t="str">
        <f t="shared" ca="1" si="22"/>
        <v xml:space="preserve">                "v": "1.271",</v>
      </c>
      <c r="M174" t="str">
        <f t="shared" si="23"/>
        <v xml:space="preserve">                "q": "E6",</v>
      </c>
      <c r="N174" t="str">
        <f t="shared" si="24"/>
        <v xml:space="preserve">                "e": "&lt;receive&gt;",</v>
      </c>
      <c r="O174" t="str">
        <f t="shared" si="25"/>
        <v xml:space="preserve">                "arc": null</v>
      </c>
      <c r="P174" s="11" t="str">
        <f t="shared" ca="1" si="26"/>
        <v xml:space="preserve">              {
                "sp": "&lt;effectivedate -6cd YYYY-MM-DDT13:00:00+00:00&gt;",
                "v": "1.271",
                "q": "E6",
                "e": "&lt;receive&gt;",
                "arc": null
              },
</v>
      </c>
    </row>
    <row r="175" spans="1:16" x14ac:dyDescent="0.25">
      <c r="A175" t="s">
        <v>407</v>
      </c>
      <c r="B175" cm="1">
        <f t="array" aca="1" ref="B175" ca="1">INDIRECT("'[LoadShape.xlsx]" &amp; 'Load Shape Criteria'!$H$4 &amp; " 22'!$L30")</f>
        <v>0.2</v>
      </c>
      <c r="C175" cm="1">
        <f t="array" aca="1" ref="C175" ca="1">INDIRECT("'[LoadShape.xlsx]" &amp; 'Load Shape Criteria'!$H$4 &amp; " 23'!$I$4") * $B$2</f>
        <v>57.599999999999973</v>
      </c>
      <c r="D175">
        <f>'Step 1160-1270'!G$11-10000</f>
        <v>366</v>
      </c>
      <c r="E175" s="3">
        <f t="shared" ca="1" si="18"/>
        <v>1.2708333333333341</v>
      </c>
      <c r="F175" s="3" t="s">
        <v>69</v>
      </c>
      <c r="G175" s="3" t="s">
        <v>70</v>
      </c>
      <c r="I175" s="33" t="str">
        <f t="shared" si="19"/>
        <v/>
      </c>
      <c r="J175" s="33" t="str">
        <f t="shared" si="20"/>
        <v xml:space="preserve">,
</v>
      </c>
      <c r="K175" s="10" t="str">
        <f t="shared" si="21"/>
        <v xml:space="preserve">                "sp": "&lt;effectivedate -6cd YYYY-MM-DDT13:30:00+00:00&gt;",</v>
      </c>
      <c r="L175" t="str">
        <f t="shared" ca="1" si="22"/>
        <v xml:space="preserve">                "v": "1.271",</v>
      </c>
      <c r="M175" t="str">
        <f t="shared" si="23"/>
        <v xml:space="preserve">                "q": "E6",</v>
      </c>
      <c r="N175" t="str">
        <f t="shared" si="24"/>
        <v xml:space="preserve">                "e": "&lt;receive&gt;",</v>
      </c>
      <c r="O175" t="str">
        <f t="shared" si="25"/>
        <v xml:space="preserve">                "arc": null</v>
      </c>
      <c r="P175" s="11" t="str">
        <f t="shared" ca="1" si="26"/>
        <v xml:space="preserve">              {
                "sp": "&lt;effectivedate -6cd YYYY-MM-DDT13:30:00+00:00&gt;",
                "v": "1.271",
                "q": "E6",
                "e": "&lt;receive&gt;",
                "arc": null
              },
</v>
      </c>
    </row>
    <row r="176" spans="1:16" x14ac:dyDescent="0.25">
      <c r="A176" t="s">
        <v>408</v>
      </c>
      <c r="B176" cm="1">
        <f t="array" aca="1" ref="B176" ca="1">INDIRECT("'[LoadShape.xlsx]" &amp; 'Load Shape Criteria'!$H$4 &amp; " 22'!$L31")</f>
        <v>0.2</v>
      </c>
      <c r="C176" cm="1">
        <f t="array" aca="1" ref="C176" ca="1">INDIRECT("'[LoadShape.xlsx]" &amp; 'Load Shape Criteria'!$H$4 &amp; " 23'!$I$4") * $B$2</f>
        <v>57.599999999999973</v>
      </c>
      <c r="D176">
        <f>'Step 1160-1270'!G$11-10000</f>
        <v>366</v>
      </c>
      <c r="E176" s="3">
        <f t="shared" ca="1" si="18"/>
        <v>1.2708333333333341</v>
      </c>
      <c r="F176" s="3" t="s">
        <v>69</v>
      </c>
      <c r="G176" s="3" t="s">
        <v>70</v>
      </c>
      <c r="I176" s="33" t="str">
        <f t="shared" si="19"/>
        <v/>
      </c>
      <c r="J176" s="33" t="str">
        <f t="shared" si="20"/>
        <v xml:space="preserve">,
</v>
      </c>
      <c r="K176" s="10" t="str">
        <f t="shared" si="21"/>
        <v xml:space="preserve">                "sp": "&lt;effectivedate -6cd YYYY-MM-DDT14:00:00+00:00&gt;",</v>
      </c>
      <c r="L176" t="str">
        <f t="shared" ca="1" si="22"/>
        <v xml:space="preserve">                "v": "1.271",</v>
      </c>
      <c r="M176" t="str">
        <f t="shared" si="23"/>
        <v xml:space="preserve">                "q": "E6",</v>
      </c>
      <c r="N176" t="str">
        <f t="shared" si="24"/>
        <v xml:space="preserve">                "e": "&lt;receive&gt;",</v>
      </c>
      <c r="O176" t="str">
        <f t="shared" si="25"/>
        <v xml:space="preserve">                "arc": null</v>
      </c>
      <c r="P176" s="11" t="str">
        <f t="shared" ca="1" si="26"/>
        <v xml:space="preserve">              {
                "sp": "&lt;effectivedate -6cd YYYY-MM-DDT14:00:00+00:00&gt;",
                "v": "1.271",
                "q": "E6",
                "e": "&lt;receive&gt;",
                "arc": null
              },
</v>
      </c>
    </row>
    <row r="177" spans="1:16" x14ac:dyDescent="0.25">
      <c r="A177" t="s">
        <v>409</v>
      </c>
      <c r="B177" cm="1">
        <f t="array" aca="1" ref="B177" ca="1">INDIRECT("'[LoadShape.xlsx]" &amp; 'Load Shape Criteria'!$H$4 &amp; " 22'!$L32")</f>
        <v>0.2</v>
      </c>
      <c r="C177" cm="1">
        <f t="array" aca="1" ref="C177" ca="1">INDIRECT("'[LoadShape.xlsx]" &amp; 'Load Shape Criteria'!$H$4 &amp; " 23'!$I$4") * $B$2</f>
        <v>57.599999999999973</v>
      </c>
      <c r="D177">
        <f>'Step 1160-1270'!G$11-10000</f>
        <v>366</v>
      </c>
      <c r="E177" s="3">
        <f t="shared" ca="1" si="18"/>
        <v>1.2708333333333341</v>
      </c>
      <c r="F177" s="3" t="s">
        <v>69</v>
      </c>
      <c r="G177" s="3" t="s">
        <v>70</v>
      </c>
      <c r="I177" s="33" t="str">
        <f t="shared" si="19"/>
        <v/>
      </c>
      <c r="J177" s="33" t="str">
        <f t="shared" si="20"/>
        <v xml:space="preserve">,
</v>
      </c>
      <c r="K177" s="10" t="str">
        <f t="shared" si="21"/>
        <v xml:space="preserve">                "sp": "&lt;effectivedate -6cd YYYY-MM-DDT14:30:00+00:00&gt;",</v>
      </c>
      <c r="L177" t="str">
        <f t="shared" ca="1" si="22"/>
        <v xml:space="preserve">                "v": "1.271",</v>
      </c>
      <c r="M177" t="str">
        <f t="shared" si="23"/>
        <v xml:space="preserve">                "q": "E6",</v>
      </c>
      <c r="N177" t="str">
        <f t="shared" si="24"/>
        <v xml:space="preserve">                "e": "&lt;receive&gt;",</v>
      </c>
      <c r="O177" t="str">
        <f t="shared" si="25"/>
        <v xml:space="preserve">                "arc": null</v>
      </c>
      <c r="P177" s="11" t="str">
        <f t="shared" ca="1" si="26"/>
        <v xml:space="preserve">              {
                "sp": "&lt;effectivedate -6cd YYYY-MM-DDT14:30:00+00:00&gt;",
                "v": "1.271",
                "q": "E6",
                "e": "&lt;receive&gt;",
                "arc": null
              },
</v>
      </c>
    </row>
    <row r="178" spans="1:16" x14ac:dyDescent="0.25">
      <c r="A178" t="s">
        <v>410</v>
      </c>
      <c r="B178" cm="1">
        <f t="array" aca="1" ref="B178" ca="1">INDIRECT("'[LoadShape.xlsx]" &amp; 'Load Shape Criteria'!$H$4 &amp; " 22'!$L33")</f>
        <v>0.2</v>
      </c>
      <c r="C178" cm="1">
        <f t="array" aca="1" ref="C178" ca="1">INDIRECT("'[LoadShape.xlsx]" &amp; 'Load Shape Criteria'!$H$4 &amp; " 23'!$I$4") * $B$2</f>
        <v>57.599999999999973</v>
      </c>
      <c r="D178">
        <f>'Step 1160-1270'!G$11-10000</f>
        <v>366</v>
      </c>
      <c r="E178" s="3">
        <f t="shared" ca="1" si="18"/>
        <v>1.2708333333333341</v>
      </c>
      <c r="F178" s="3" t="s">
        <v>69</v>
      </c>
      <c r="G178" s="3" t="s">
        <v>70</v>
      </c>
      <c r="I178" s="33" t="str">
        <f t="shared" si="19"/>
        <v/>
      </c>
      <c r="J178" s="33" t="str">
        <f t="shared" si="20"/>
        <v xml:space="preserve">,
</v>
      </c>
      <c r="K178" s="10" t="str">
        <f t="shared" si="21"/>
        <v xml:space="preserve">                "sp": "&lt;effectivedate -6cd YYYY-MM-DDT15:00:00+00:00&gt;",</v>
      </c>
      <c r="L178" t="str">
        <f t="shared" ca="1" si="22"/>
        <v xml:space="preserve">                "v": "1.271",</v>
      </c>
      <c r="M178" t="str">
        <f t="shared" si="23"/>
        <v xml:space="preserve">                "q": "E6",</v>
      </c>
      <c r="N178" t="str">
        <f t="shared" si="24"/>
        <v xml:space="preserve">                "e": "&lt;receive&gt;",</v>
      </c>
      <c r="O178" t="str">
        <f t="shared" si="25"/>
        <v xml:space="preserve">                "arc": null</v>
      </c>
      <c r="P178" s="11" t="str">
        <f t="shared" ca="1" si="26"/>
        <v xml:space="preserve">              {
                "sp": "&lt;effectivedate -6cd YYYY-MM-DDT15:00:00+00:00&gt;",
                "v": "1.271",
                "q": "E6",
                "e": "&lt;receive&gt;",
                "arc": null
              },
</v>
      </c>
    </row>
    <row r="179" spans="1:16" x14ac:dyDescent="0.25">
      <c r="A179" t="s">
        <v>411</v>
      </c>
      <c r="B179" cm="1">
        <f t="array" aca="1" ref="B179" ca="1">INDIRECT("'[LoadShape.xlsx]" &amp; 'Load Shape Criteria'!$H$4 &amp; " 22'!$L34")</f>
        <v>0.2</v>
      </c>
      <c r="C179" cm="1">
        <f t="array" aca="1" ref="C179" ca="1">INDIRECT("'[LoadShape.xlsx]" &amp; 'Load Shape Criteria'!$H$4 &amp; " 23'!$I$4") * $B$2</f>
        <v>57.599999999999973</v>
      </c>
      <c r="D179">
        <f>'Step 1160-1270'!G$11-10000</f>
        <v>366</v>
      </c>
      <c r="E179" s="3">
        <f t="shared" ca="1" si="18"/>
        <v>1.2708333333333341</v>
      </c>
      <c r="F179" s="3" t="s">
        <v>69</v>
      </c>
      <c r="G179" s="3" t="s">
        <v>70</v>
      </c>
      <c r="I179" s="33" t="str">
        <f t="shared" si="19"/>
        <v/>
      </c>
      <c r="J179" s="33" t="str">
        <f t="shared" si="20"/>
        <v xml:space="preserve">,
</v>
      </c>
      <c r="K179" s="10" t="str">
        <f t="shared" si="21"/>
        <v xml:space="preserve">                "sp": "&lt;effectivedate -6cd YYYY-MM-DDT15:30:00+00:00&gt;",</v>
      </c>
      <c r="L179" t="str">
        <f t="shared" ca="1" si="22"/>
        <v xml:space="preserve">                "v": "1.271",</v>
      </c>
      <c r="M179" t="str">
        <f t="shared" si="23"/>
        <v xml:space="preserve">                "q": "E6",</v>
      </c>
      <c r="N179" t="str">
        <f t="shared" si="24"/>
        <v xml:space="preserve">                "e": "&lt;receive&gt;",</v>
      </c>
      <c r="O179" t="str">
        <f t="shared" si="25"/>
        <v xml:space="preserve">                "arc": null</v>
      </c>
      <c r="P179" s="11" t="str">
        <f t="shared" ca="1" si="26"/>
        <v xml:space="preserve">              {
                "sp": "&lt;effectivedate -6cd YYYY-MM-DDT15:30:00+00:00&gt;",
                "v": "1.271",
                "q": "E6",
                "e": "&lt;receive&gt;",
                "arc": null
              },
</v>
      </c>
    </row>
    <row r="180" spans="1:16" x14ac:dyDescent="0.25">
      <c r="A180" t="s">
        <v>412</v>
      </c>
      <c r="B180" cm="1">
        <f t="array" aca="1" ref="B180" ca="1">INDIRECT("'[LoadShape.xlsx]" &amp; 'Load Shape Criteria'!$H$4 &amp; " 22'!$L35")</f>
        <v>0.2</v>
      </c>
      <c r="C180" cm="1">
        <f t="array" aca="1" ref="C180" ca="1">INDIRECT("'[LoadShape.xlsx]" &amp; 'Load Shape Criteria'!$H$4 &amp; " 23'!$I$4") * $B$2</f>
        <v>57.599999999999973</v>
      </c>
      <c r="D180">
        <f>'Step 1160-1270'!G$11-10000</f>
        <v>366</v>
      </c>
      <c r="E180" s="3">
        <f t="shared" ca="1" si="18"/>
        <v>1.2708333333333341</v>
      </c>
      <c r="F180" s="3" t="s">
        <v>69</v>
      </c>
      <c r="G180" s="3" t="s">
        <v>70</v>
      </c>
      <c r="I180" s="33" t="str">
        <f t="shared" si="19"/>
        <v/>
      </c>
      <c r="J180" s="33" t="str">
        <f t="shared" si="20"/>
        <v xml:space="preserve">,
</v>
      </c>
      <c r="K180" s="10" t="str">
        <f t="shared" si="21"/>
        <v xml:space="preserve">                "sp": "&lt;effectivedate -6cd YYYY-MM-DDT16:00:00+00:00&gt;",</v>
      </c>
      <c r="L180" t="str">
        <f t="shared" ca="1" si="22"/>
        <v xml:space="preserve">                "v": "1.271",</v>
      </c>
      <c r="M180" t="str">
        <f t="shared" si="23"/>
        <v xml:space="preserve">                "q": "E6",</v>
      </c>
      <c r="N180" t="str">
        <f t="shared" si="24"/>
        <v xml:space="preserve">                "e": "&lt;receive&gt;",</v>
      </c>
      <c r="O180" t="str">
        <f t="shared" si="25"/>
        <v xml:space="preserve">                "arc": null</v>
      </c>
      <c r="P180" s="11" t="str">
        <f t="shared" ca="1" si="26"/>
        <v xml:space="preserve">              {
                "sp": "&lt;effectivedate -6cd YYYY-MM-DDT16:00:00+00:00&gt;",
                "v": "1.271",
                "q": "E6",
                "e": "&lt;receive&gt;",
                "arc": null
              },
</v>
      </c>
    </row>
    <row r="181" spans="1:16" x14ac:dyDescent="0.25">
      <c r="A181" t="s">
        <v>413</v>
      </c>
      <c r="B181" cm="1">
        <f t="array" aca="1" ref="B181" ca="1">INDIRECT("'[LoadShape.xlsx]" &amp; 'Load Shape Criteria'!$H$4 &amp; " 22'!$L36")</f>
        <v>0.1</v>
      </c>
      <c r="C181" cm="1">
        <f t="array" aca="1" ref="C181" ca="1">INDIRECT("'[LoadShape.xlsx]" &amp; 'Load Shape Criteria'!$H$4 &amp; " 23'!$I$4") * $B$2</f>
        <v>57.599999999999973</v>
      </c>
      <c r="D181">
        <f>'Step 1160-1270'!G$11-10000</f>
        <v>366</v>
      </c>
      <c r="E181" s="3">
        <f t="shared" ca="1" si="18"/>
        <v>0.63541666666666707</v>
      </c>
      <c r="F181" s="3" t="s">
        <v>69</v>
      </c>
      <c r="G181" s="3" t="s">
        <v>70</v>
      </c>
      <c r="I181" s="33" t="str">
        <f t="shared" si="19"/>
        <v/>
      </c>
      <c r="J181" s="33" t="str">
        <f t="shared" si="20"/>
        <v xml:space="preserve">,
</v>
      </c>
      <c r="K181" s="10" t="str">
        <f t="shared" si="21"/>
        <v xml:space="preserve">                "sp": "&lt;effectivedate -6cd YYYY-MM-DDT16:30:00+00:00&gt;",</v>
      </c>
      <c r="L181" t="str">
        <f t="shared" ca="1" si="22"/>
        <v xml:space="preserve">                "v": "0.635",</v>
      </c>
      <c r="M181" t="str">
        <f t="shared" si="23"/>
        <v xml:space="preserve">                "q": "E6",</v>
      </c>
      <c r="N181" t="str">
        <f t="shared" si="24"/>
        <v xml:space="preserve">                "e": "&lt;receive&gt;",</v>
      </c>
      <c r="O181" t="str">
        <f t="shared" si="25"/>
        <v xml:space="preserve">                "arc": null</v>
      </c>
      <c r="P181" s="11" t="str">
        <f t="shared" ca="1" si="26"/>
        <v xml:space="preserve">              {
                "sp": "&lt;effectivedate -6cd YYYY-MM-DDT16:30:00+00:00&gt;",
                "v": "0.635",
                "q": "E6",
                "e": "&lt;receive&gt;",
                "arc": null
              },
</v>
      </c>
    </row>
    <row r="182" spans="1:16" x14ac:dyDescent="0.25">
      <c r="A182" t="s">
        <v>414</v>
      </c>
      <c r="B182" cm="1">
        <f t="array" aca="1" ref="B182" ca="1">INDIRECT("'[LoadShape.xlsx]" &amp; 'Load Shape Criteria'!$H$4 &amp; " 22'!$L37")</f>
        <v>0.1</v>
      </c>
      <c r="C182" cm="1">
        <f t="array" aca="1" ref="C182" ca="1">INDIRECT("'[LoadShape.xlsx]" &amp; 'Load Shape Criteria'!$H$4 &amp; " 23'!$I$4") * $B$2</f>
        <v>57.599999999999973</v>
      </c>
      <c r="D182">
        <f>'Step 1160-1270'!G$11-10000</f>
        <v>366</v>
      </c>
      <c r="E182" s="3">
        <f t="shared" ca="1" si="18"/>
        <v>0.63541666666666707</v>
      </c>
      <c r="F182" s="3" t="s">
        <v>69</v>
      </c>
      <c r="G182" s="3" t="s">
        <v>70</v>
      </c>
      <c r="I182" s="33" t="str">
        <f t="shared" si="19"/>
        <v/>
      </c>
      <c r="J182" s="33" t="str">
        <f t="shared" si="20"/>
        <v xml:space="preserve">,
</v>
      </c>
      <c r="K182" s="10" t="str">
        <f t="shared" si="21"/>
        <v xml:space="preserve">                "sp": "&lt;effectivedate -6cd YYYY-MM-DDT17:00:00+00:00&gt;",</v>
      </c>
      <c r="L182" t="str">
        <f t="shared" ca="1" si="22"/>
        <v xml:space="preserve">                "v": "0.635",</v>
      </c>
      <c r="M182" t="str">
        <f t="shared" si="23"/>
        <v xml:space="preserve">                "q": "E6",</v>
      </c>
      <c r="N182" t="str">
        <f t="shared" si="24"/>
        <v xml:space="preserve">                "e": "&lt;receive&gt;",</v>
      </c>
      <c r="O182" t="str">
        <f t="shared" si="25"/>
        <v xml:space="preserve">                "arc": null</v>
      </c>
      <c r="P182" s="11" t="str">
        <f t="shared" ca="1" si="26"/>
        <v xml:space="preserve">              {
                "sp": "&lt;effectivedate -6cd YYYY-MM-DDT17:00:00+00:00&gt;",
                "v": "0.635",
                "q": "E6",
                "e": "&lt;receive&gt;",
                "arc": null
              },
</v>
      </c>
    </row>
    <row r="183" spans="1:16" x14ac:dyDescent="0.25">
      <c r="A183" t="s">
        <v>415</v>
      </c>
      <c r="B183" cm="1">
        <f t="array" aca="1" ref="B183" ca="1">INDIRECT("'[LoadShape.xlsx]" &amp; 'Load Shape Criteria'!$H$4 &amp; " 22'!$L38")</f>
        <v>0.1</v>
      </c>
      <c r="C183" cm="1">
        <f t="array" aca="1" ref="C183" ca="1">INDIRECT("'[LoadShape.xlsx]" &amp; 'Load Shape Criteria'!$H$4 &amp; " 23'!$I$4") * $B$2</f>
        <v>57.599999999999973</v>
      </c>
      <c r="D183">
        <f>'Step 1160-1270'!G$11-10000</f>
        <v>366</v>
      </c>
      <c r="E183" s="3">
        <f t="shared" ca="1" si="18"/>
        <v>0.63541666666666707</v>
      </c>
      <c r="F183" s="3" t="s">
        <v>69</v>
      </c>
      <c r="G183" s="3" t="s">
        <v>70</v>
      </c>
      <c r="I183" s="33" t="str">
        <f t="shared" si="19"/>
        <v/>
      </c>
      <c r="J183" s="33" t="str">
        <f t="shared" si="20"/>
        <v xml:space="preserve">,
</v>
      </c>
      <c r="K183" s="10" t="str">
        <f t="shared" si="21"/>
        <v xml:space="preserve">                "sp": "&lt;effectivedate -6cd YYYY-MM-DDT17:30:00+00:00&gt;",</v>
      </c>
      <c r="L183" t="str">
        <f t="shared" ca="1" si="22"/>
        <v xml:space="preserve">                "v": "0.635",</v>
      </c>
      <c r="M183" t="str">
        <f t="shared" si="23"/>
        <v xml:space="preserve">                "q": "E6",</v>
      </c>
      <c r="N183" t="str">
        <f t="shared" si="24"/>
        <v xml:space="preserve">                "e": "&lt;receive&gt;",</v>
      </c>
      <c r="O183" t="str">
        <f t="shared" si="25"/>
        <v xml:space="preserve">                "arc": null</v>
      </c>
      <c r="P183" s="11" t="str">
        <f t="shared" ca="1" si="26"/>
        <v xml:space="preserve">              {
                "sp": "&lt;effectivedate -6cd YYYY-MM-DDT17:30:00+00:00&gt;",
                "v": "0.635",
                "q": "E6",
                "e": "&lt;receive&gt;",
                "arc": null
              },
</v>
      </c>
    </row>
    <row r="184" spans="1:16" x14ac:dyDescent="0.25">
      <c r="A184" t="s">
        <v>416</v>
      </c>
      <c r="B184" cm="1">
        <f t="array" aca="1" ref="B184" ca="1">INDIRECT("'[LoadShape.xlsx]" &amp; 'Load Shape Criteria'!$H$4 &amp; " 22'!$L39")</f>
        <v>0.1</v>
      </c>
      <c r="C184" cm="1">
        <f t="array" aca="1" ref="C184" ca="1">INDIRECT("'[LoadShape.xlsx]" &amp; 'Load Shape Criteria'!$H$4 &amp; " 23'!$I$4") * $B$2</f>
        <v>57.599999999999973</v>
      </c>
      <c r="D184">
        <f>'Step 1160-1270'!G$11-10000</f>
        <v>366</v>
      </c>
      <c r="E184" s="3">
        <f t="shared" ca="1" si="18"/>
        <v>0.63541666666666707</v>
      </c>
      <c r="F184" s="3" t="s">
        <v>69</v>
      </c>
      <c r="G184" s="3" t="s">
        <v>70</v>
      </c>
      <c r="I184" s="33" t="str">
        <f t="shared" si="19"/>
        <v/>
      </c>
      <c r="J184" s="33" t="str">
        <f t="shared" si="20"/>
        <v xml:space="preserve">,
</v>
      </c>
      <c r="K184" s="10" t="str">
        <f t="shared" si="21"/>
        <v xml:space="preserve">                "sp": "&lt;effectivedate -6cd YYYY-MM-DDT18:00:00+00:00&gt;",</v>
      </c>
      <c r="L184" t="str">
        <f t="shared" ca="1" si="22"/>
        <v xml:space="preserve">                "v": "0.635",</v>
      </c>
      <c r="M184" t="str">
        <f t="shared" si="23"/>
        <v xml:space="preserve">                "q": "E6",</v>
      </c>
      <c r="N184" t="str">
        <f t="shared" si="24"/>
        <v xml:space="preserve">                "e": "&lt;receive&gt;",</v>
      </c>
      <c r="O184" t="str">
        <f t="shared" si="25"/>
        <v xml:space="preserve">                "arc": null</v>
      </c>
      <c r="P184" s="11" t="str">
        <f t="shared" ca="1" si="26"/>
        <v xml:space="preserve">              {
                "sp": "&lt;effectivedate -6cd YYYY-MM-DDT18:00:00+00:00&gt;",
                "v": "0.635",
                "q": "E6",
                "e": "&lt;receive&gt;",
                "arc": null
              },
</v>
      </c>
    </row>
    <row r="185" spans="1:16" x14ac:dyDescent="0.25">
      <c r="A185" t="s">
        <v>417</v>
      </c>
      <c r="B185" cm="1">
        <f t="array" aca="1" ref="B185" ca="1">INDIRECT("'[LoadShape.xlsx]" &amp; 'Load Shape Criteria'!$H$4 &amp; " 22'!$L40")</f>
        <v>0.1</v>
      </c>
      <c r="C185" cm="1">
        <f t="array" aca="1" ref="C185" ca="1">INDIRECT("'[LoadShape.xlsx]" &amp; 'Load Shape Criteria'!$H$4 &amp; " 23'!$I$4") * $B$2</f>
        <v>57.599999999999973</v>
      </c>
      <c r="D185">
        <f>'Step 1160-1270'!G$11-10000</f>
        <v>366</v>
      </c>
      <c r="E185" s="3">
        <f t="shared" ca="1" si="18"/>
        <v>0.63541666666666707</v>
      </c>
      <c r="F185" s="3" t="s">
        <v>69</v>
      </c>
      <c r="G185" s="3" t="s">
        <v>70</v>
      </c>
      <c r="I185" s="33" t="str">
        <f t="shared" si="19"/>
        <v/>
      </c>
      <c r="J185" s="33" t="str">
        <f t="shared" si="20"/>
        <v xml:space="preserve">,
</v>
      </c>
      <c r="K185" s="10" t="str">
        <f t="shared" si="21"/>
        <v xml:space="preserve">                "sp": "&lt;effectivedate -6cd YYYY-MM-DDT18:30:00+00:00&gt;",</v>
      </c>
      <c r="L185" t="str">
        <f t="shared" ca="1" si="22"/>
        <v xml:space="preserve">                "v": "0.635",</v>
      </c>
      <c r="M185" t="str">
        <f t="shared" si="23"/>
        <v xml:space="preserve">                "q": "E6",</v>
      </c>
      <c r="N185" t="str">
        <f t="shared" si="24"/>
        <v xml:space="preserve">                "e": "&lt;receive&gt;",</v>
      </c>
      <c r="O185" t="str">
        <f t="shared" si="25"/>
        <v xml:space="preserve">                "arc": null</v>
      </c>
      <c r="P185" s="11" t="str">
        <f t="shared" ca="1" si="26"/>
        <v xml:space="preserve">              {
                "sp": "&lt;effectivedate -6cd YYYY-MM-DDT18:30:00+00:00&gt;",
                "v": "0.635",
                "q": "E6",
                "e": "&lt;receive&gt;",
                "arc": null
              },
</v>
      </c>
    </row>
    <row r="186" spans="1:16" x14ac:dyDescent="0.25">
      <c r="A186" t="s">
        <v>418</v>
      </c>
      <c r="B186" cm="1">
        <f t="array" aca="1" ref="B186" ca="1">INDIRECT("'[LoadShape.xlsx]" &amp; 'Load Shape Criteria'!$H$4 &amp; " 22'!$L41")</f>
        <v>0.1</v>
      </c>
      <c r="C186" cm="1">
        <f t="array" aca="1" ref="C186" ca="1">INDIRECT("'[LoadShape.xlsx]" &amp; 'Load Shape Criteria'!$H$4 &amp; " 23'!$I$4") * $B$2</f>
        <v>57.599999999999973</v>
      </c>
      <c r="D186">
        <f>'Step 1160-1270'!G$11-10000</f>
        <v>366</v>
      </c>
      <c r="E186" s="3">
        <f t="shared" ca="1" si="18"/>
        <v>0.63541666666666707</v>
      </c>
      <c r="F186" s="3" t="s">
        <v>69</v>
      </c>
      <c r="G186" s="3" t="s">
        <v>70</v>
      </c>
      <c r="I186" s="33" t="str">
        <f t="shared" si="19"/>
        <v/>
      </c>
      <c r="J186" s="33" t="str">
        <f t="shared" si="20"/>
        <v xml:space="preserve">,
</v>
      </c>
      <c r="K186" s="10" t="str">
        <f t="shared" si="21"/>
        <v xml:space="preserve">                "sp": "&lt;effectivedate -6cd YYYY-MM-DDT19:00:00+00:00&gt;",</v>
      </c>
      <c r="L186" t="str">
        <f t="shared" ca="1" si="22"/>
        <v xml:space="preserve">                "v": "0.635",</v>
      </c>
      <c r="M186" t="str">
        <f t="shared" si="23"/>
        <v xml:space="preserve">                "q": "E6",</v>
      </c>
      <c r="N186" t="str">
        <f t="shared" si="24"/>
        <v xml:space="preserve">                "e": "&lt;receive&gt;",</v>
      </c>
      <c r="O186" t="str">
        <f t="shared" si="25"/>
        <v xml:space="preserve">                "arc": null</v>
      </c>
      <c r="P186" s="11" t="str">
        <f t="shared" ca="1" si="26"/>
        <v xml:space="preserve">              {
                "sp": "&lt;effectivedate -6cd YYYY-MM-DDT19:00:00+00:00&gt;",
                "v": "0.635",
                "q": "E6",
                "e": "&lt;receive&gt;",
                "arc": null
              },
</v>
      </c>
    </row>
    <row r="187" spans="1:16" x14ac:dyDescent="0.25">
      <c r="A187" t="s">
        <v>419</v>
      </c>
      <c r="B187" cm="1">
        <f t="array" aca="1" ref="B187" ca="1">INDIRECT("'[LoadShape.xlsx]" &amp; 'Load Shape Criteria'!$H$4 &amp; " 22'!$L42")</f>
        <v>0.1</v>
      </c>
      <c r="C187" cm="1">
        <f t="array" aca="1" ref="C187" ca="1">INDIRECT("'[LoadShape.xlsx]" &amp; 'Load Shape Criteria'!$H$4 &amp; " 23'!$I$4") * $B$2</f>
        <v>57.599999999999973</v>
      </c>
      <c r="D187">
        <f>'Step 1160-1270'!G$11-10000</f>
        <v>366</v>
      </c>
      <c r="E187" s="3">
        <f t="shared" ca="1" si="18"/>
        <v>0.63541666666666707</v>
      </c>
      <c r="F187" s="3" t="s">
        <v>69</v>
      </c>
      <c r="G187" s="3" t="s">
        <v>70</v>
      </c>
      <c r="I187" s="33" t="str">
        <f t="shared" si="19"/>
        <v/>
      </c>
      <c r="J187" s="33" t="str">
        <f t="shared" si="20"/>
        <v xml:space="preserve">,
</v>
      </c>
      <c r="K187" s="10" t="str">
        <f t="shared" si="21"/>
        <v xml:space="preserve">                "sp": "&lt;effectivedate -6cd YYYY-MM-DDT19:30:00+00:00&gt;",</v>
      </c>
      <c r="L187" t="str">
        <f t="shared" ca="1" si="22"/>
        <v xml:space="preserve">                "v": "0.635",</v>
      </c>
      <c r="M187" t="str">
        <f t="shared" si="23"/>
        <v xml:space="preserve">                "q": "E6",</v>
      </c>
      <c r="N187" t="str">
        <f t="shared" si="24"/>
        <v xml:space="preserve">                "e": "&lt;receive&gt;",</v>
      </c>
      <c r="O187" t="str">
        <f t="shared" si="25"/>
        <v xml:space="preserve">                "arc": null</v>
      </c>
      <c r="P187" s="11" t="str">
        <f t="shared" ca="1" si="26"/>
        <v xml:space="preserve">              {
                "sp": "&lt;effectivedate -6cd YYYY-MM-DDT19:30:00+00:00&gt;",
                "v": "0.635",
                "q": "E6",
                "e": "&lt;receive&gt;",
                "arc": null
              },
</v>
      </c>
    </row>
    <row r="188" spans="1:16" x14ac:dyDescent="0.25">
      <c r="A188" t="s">
        <v>420</v>
      </c>
      <c r="B188" cm="1">
        <f t="array" aca="1" ref="B188" ca="1">INDIRECT("'[LoadShape.xlsx]" &amp; 'Load Shape Criteria'!$H$4 &amp; " 22'!$L43")</f>
        <v>0.1</v>
      </c>
      <c r="C188" cm="1">
        <f t="array" aca="1" ref="C188" ca="1">INDIRECT("'[LoadShape.xlsx]" &amp; 'Load Shape Criteria'!$H$4 &amp; " 23'!$I$4") * $B$2</f>
        <v>57.599999999999973</v>
      </c>
      <c r="D188">
        <f>'Step 1160-1270'!G$11-10000</f>
        <v>366</v>
      </c>
      <c r="E188" s="3">
        <f t="shared" ca="1" si="18"/>
        <v>0.63541666666666707</v>
      </c>
      <c r="F188" s="3" t="s">
        <v>69</v>
      </c>
      <c r="G188" s="3" t="s">
        <v>70</v>
      </c>
      <c r="I188" s="33" t="str">
        <f t="shared" si="19"/>
        <v/>
      </c>
      <c r="J188" s="33" t="str">
        <f t="shared" si="20"/>
        <v xml:space="preserve">,
</v>
      </c>
      <c r="K188" s="10" t="str">
        <f t="shared" si="21"/>
        <v xml:space="preserve">                "sp": "&lt;effectivedate -6cd YYYY-MM-DDT20:00:00+00:00&gt;",</v>
      </c>
      <c r="L188" t="str">
        <f t="shared" ca="1" si="22"/>
        <v xml:space="preserve">                "v": "0.635",</v>
      </c>
      <c r="M188" t="str">
        <f t="shared" si="23"/>
        <v xml:space="preserve">                "q": "E6",</v>
      </c>
      <c r="N188" t="str">
        <f t="shared" si="24"/>
        <v xml:space="preserve">                "e": "&lt;receive&gt;",</v>
      </c>
      <c r="O188" t="str">
        <f t="shared" si="25"/>
        <v xml:space="preserve">                "arc": null</v>
      </c>
      <c r="P188" s="11" t="str">
        <f t="shared" ca="1" si="26"/>
        <v xml:space="preserve">              {
                "sp": "&lt;effectivedate -6cd YYYY-MM-DDT20:00:00+00:00&gt;",
                "v": "0.635",
                "q": "E6",
                "e": "&lt;receive&gt;",
                "arc": null
              },
</v>
      </c>
    </row>
    <row r="189" spans="1:16" x14ac:dyDescent="0.25">
      <c r="A189" t="s">
        <v>421</v>
      </c>
      <c r="B189" cm="1">
        <f t="array" aca="1" ref="B189" ca="1">INDIRECT("'[LoadShape.xlsx]" &amp; 'Load Shape Criteria'!$H$4 &amp; " 22'!$L44")</f>
        <v>0.1</v>
      </c>
      <c r="C189" cm="1">
        <f t="array" aca="1" ref="C189" ca="1">INDIRECT("'[LoadShape.xlsx]" &amp; 'Load Shape Criteria'!$H$4 &amp; " 23'!$I$4") * $B$2</f>
        <v>57.599999999999973</v>
      </c>
      <c r="D189">
        <f>'Step 1160-1270'!G$11-10000</f>
        <v>366</v>
      </c>
      <c r="E189" s="3">
        <f t="shared" ca="1" si="18"/>
        <v>0.63541666666666707</v>
      </c>
      <c r="F189" s="3" t="s">
        <v>69</v>
      </c>
      <c r="G189" s="3" t="s">
        <v>70</v>
      </c>
      <c r="I189" s="33" t="str">
        <f t="shared" si="19"/>
        <v/>
      </c>
      <c r="J189" s="33" t="str">
        <f t="shared" si="20"/>
        <v xml:space="preserve">,
</v>
      </c>
      <c r="K189" s="10" t="str">
        <f t="shared" si="21"/>
        <v xml:space="preserve">                "sp": "&lt;effectivedate -6cd YYYY-MM-DDT20:30:00+00:00&gt;",</v>
      </c>
      <c r="L189" t="str">
        <f t="shared" ca="1" si="22"/>
        <v xml:space="preserve">                "v": "0.635",</v>
      </c>
      <c r="M189" t="str">
        <f t="shared" si="23"/>
        <v xml:space="preserve">                "q": "E6",</v>
      </c>
      <c r="N189" t="str">
        <f t="shared" si="24"/>
        <v xml:space="preserve">                "e": "&lt;receive&gt;",</v>
      </c>
      <c r="O189" t="str">
        <f t="shared" si="25"/>
        <v xml:space="preserve">                "arc": null</v>
      </c>
      <c r="P189" s="11" t="str">
        <f t="shared" ca="1" si="26"/>
        <v xml:space="preserve">              {
                "sp": "&lt;effectivedate -6cd YYYY-MM-DDT20:30:00+00:00&gt;",
                "v": "0.635",
                "q": "E6",
                "e": "&lt;receive&gt;",
                "arc": null
              },
</v>
      </c>
    </row>
    <row r="190" spans="1:16" x14ac:dyDescent="0.25">
      <c r="A190" t="s">
        <v>422</v>
      </c>
      <c r="B190" cm="1">
        <f t="array" aca="1" ref="B190" ca="1">INDIRECT("'[LoadShape.xlsx]" &amp; 'Load Shape Criteria'!$H$4 &amp; " 22'!$L45")</f>
        <v>0.1</v>
      </c>
      <c r="C190" cm="1">
        <f t="array" aca="1" ref="C190" ca="1">INDIRECT("'[LoadShape.xlsx]" &amp; 'Load Shape Criteria'!$H$4 &amp; " 23'!$I$4") * $B$2</f>
        <v>57.599999999999973</v>
      </c>
      <c r="D190">
        <f>'Step 1160-1270'!G$11-10000</f>
        <v>366</v>
      </c>
      <c r="E190" s="3">
        <f t="shared" ca="1" si="18"/>
        <v>0.63541666666666707</v>
      </c>
      <c r="F190" s="3" t="s">
        <v>69</v>
      </c>
      <c r="G190" s="3" t="s">
        <v>70</v>
      </c>
      <c r="I190" s="33" t="str">
        <f t="shared" si="19"/>
        <v/>
      </c>
      <c r="J190" s="33" t="str">
        <f t="shared" si="20"/>
        <v xml:space="preserve">,
</v>
      </c>
      <c r="K190" s="10" t="str">
        <f t="shared" si="21"/>
        <v xml:space="preserve">                "sp": "&lt;effectivedate -6cd YYYY-MM-DDT21:00:00+00:00&gt;",</v>
      </c>
      <c r="L190" t="str">
        <f t="shared" ca="1" si="22"/>
        <v xml:space="preserve">                "v": "0.635",</v>
      </c>
      <c r="M190" t="str">
        <f t="shared" si="23"/>
        <v xml:space="preserve">                "q": "E6",</v>
      </c>
      <c r="N190" t="str">
        <f t="shared" si="24"/>
        <v xml:space="preserve">                "e": "&lt;receive&gt;",</v>
      </c>
      <c r="O190" t="str">
        <f t="shared" si="25"/>
        <v xml:space="preserve">                "arc": null</v>
      </c>
      <c r="P190" s="11" t="str">
        <f t="shared" ca="1" si="26"/>
        <v xml:space="preserve">              {
                "sp": "&lt;effectivedate -6cd YYYY-MM-DDT21:00:00+00:00&gt;",
                "v": "0.635",
                "q": "E6",
                "e": "&lt;receive&gt;",
                "arc": null
              },
</v>
      </c>
    </row>
    <row r="191" spans="1:16" x14ac:dyDescent="0.25">
      <c r="A191" t="s">
        <v>423</v>
      </c>
      <c r="B191" cm="1">
        <f t="array" aca="1" ref="B191" ca="1">INDIRECT("'[LoadShape.xlsx]" &amp; 'Load Shape Criteria'!$H$4 &amp; " 22'!$L46")</f>
        <v>0.1</v>
      </c>
      <c r="C191" cm="1">
        <f t="array" aca="1" ref="C191" ca="1">INDIRECT("'[LoadShape.xlsx]" &amp; 'Load Shape Criteria'!$H$4 &amp; " 23'!$I$4") * $B$2</f>
        <v>57.599999999999973</v>
      </c>
      <c r="D191">
        <f>'Step 1160-1270'!G$11-10000</f>
        <v>366</v>
      </c>
      <c r="E191" s="3">
        <f t="shared" ca="1" si="18"/>
        <v>0.63541666666666707</v>
      </c>
      <c r="F191" s="3" t="s">
        <v>69</v>
      </c>
      <c r="G191" s="3" t="s">
        <v>70</v>
      </c>
      <c r="I191" s="33" t="str">
        <f t="shared" si="19"/>
        <v/>
      </c>
      <c r="J191" s="33" t="str">
        <f t="shared" si="20"/>
        <v xml:space="preserve">,
</v>
      </c>
      <c r="K191" s="10" t="str">
        <f t="shared" si="21"/>
        <v xml:space="preserve">                "sp": "&lt;effectivedate -6cd YYYY-MM-DDT21:30:00+00:00&gt;",</v>
      </c>
      <c r="L191" t="str">
        <f t="shared" ca="1" si="22"/>
        <v xml:space="preserve">                "v": "0.635",</v>
      </c>
      <c r="M191" t="str">
        <f t="shared" si="23"/>
        <v xml:space="preserve">                "q": "E6",</v>
      </c>
      <c r="N191" t="str">
        <f t="shared" si="24"/>
        <v xml:space="preserve">                "e": "&lt;receive&gt;",</v>
      </c>
      <c r="O191" t="str">
        <f t="shared" si="25"/>
        <v xml:space="preserve">                "arc": null</v>
      </c>
      <c r="P191" s="11" t="str">
        <f t="shared" ca="1" si="26"/>
        <v xml:space="preserve">              {
                "sp": "&lt;effectivedate -6cd YYYY-MM-DDT21:30:00+00:00&gt;",
                "v": "0.635",
                "q": "E6",
                "e": "&lt;receive&gt;",
                "arc": null
              },
</v>
      </c>
    </row>
    <row r="192" spans="1:16" x14ac:dyDescent="0.25">
      <c r="A192" t="s">
        <v>424</v>
      </c>
      <c r="B192" cm="1">
        <f t="array" aca="1" ref="B192" ca="1">INDIRECT("'[LoadShape.xlsx]" &amp; 'Load Shape Criteria'!$H$4 &amp; " 22'!$L47")</f>
        <v>0.1</v>
      </c>
      <c r="C192" cm="1">
        <f t="array" aca="1" ref="C192" ca="1">INDIRECT("'[LoadShape.xlsx]" &amp; 'Load Shape Criteria'!$H$4 &amp; " 23'!$I$4") * $B$2</f>
        <v>57.599999999999973</v>
      </c>
      <c r="D192">
        <f>'Step 1160-1270'!G$11-10000</f>
        <v>366</v>
      </c>
      <c r="E192" s="3">
        <f t="shared" ca="1" si="18"/>
        <v>0.63541666666666707</v>
      </c>
      <c r="F192" s="3" t="s">
        <v>69</v>
      </c>
      <c r="G192" s="3" t="s">
        <v>70</v>
      </c>
      <c r="I192" s="33" t="str">
        <f t="shared" si="19"/>
        <v/>
      </c>
      <c r="J192" s="33" t="str">
        <f t="shared" si="20"/>
        <v xml:space="preserve">,
</v>
      </c>
      <c r="K192" s="10" t="str">
        <f t="shared" si="21"/>
        <v xml:space="preserve">                "sp": "&lt;effectivedate -6cd YYYY-MM-DDT22:00:00+00:00&gt;",</v>
      </c>
      <c r="L192" t="str">
        <f t="shared" ca="1" si="22"/>
        <v xml:space="preserve">                "v": "0.635",</v>
      </c>
      <c r="M192" t="str">
        <f t="shared" si="23"/>
        <v xml:space="preserve">                "q": "E6",</v>
      </c>
      <c r="N192" t="str">
        <f t="shared" si="24"/>
        <v xml:space="preserve">                "e": "&lt;receive&gt;",</v>
      </c>
      <c r="O192" t="str">
        <f t="shared" si="25"/>
        <v xml:space="preserve">                "arc": null</v>
      </c>
      <c r="P192" s="11" t="str">
        <f t="shared" ca="1" si="26"/>
        <v xml:space="preserve">              {
                "sp": "&lt;effectivedate -6cd YYYY-MM-DDT22:00:00+00:00&gt;",
                "v": "0.635",
                "q": "E6",
                "e": "&lt;receive&gt;",
                "arc": null
              },
</v>
      </c>
    </row>
    <row r="193" spans="1:16" x14ac:dyDescent="0.25">
      <c r="A193" t="s">
        <v>425</v>
      </c>
      <c r="B193" cm="1">
        <f t="array" aca="1" ref="B193" ca="1">INDIRECT("'[LoadShape.xlsx]" &amp; 'Load Shape Criteria'!$H$4 &amp; " 22'!$L48")</f>
        <v>0.1</v>
      </c>
      <c r="C193" cm="1">
        <f t="array" aca="1" ref="C193" ca="1">INDIRECT("'[LoadShape.xlsx]" &amp; 'Load Shape Criteria'!$H$4 &amp; " 23'!$I$4") * $B$2</f>
        <v>57.599999999999973</v>
      </c>
      <c r="D193">
        <f>'Step 1160-1270'!G$11-10000</f>
        <v>366</v>
      </c>
      <c r="E193" s="3">
        <f t="shared" ca="1" si="18"/>
        <v>0.63541666666666707</v>
      </c>
      <c r="F193" s="3" t="s">
        <v>69</v>
      </c>
      <c r="G193" s="3" t="s">
        <v>70</v>
      </c>
      <c r="I193" s="33" t="str">
        <f t="shared" si="19"/>
        <v/>
      </c>
      <c r="J193" s="33" t="str">
        <f t="shared" si="20"/>
        <v xml:space="preserve">,
</v>
      </c>
      <c r="K193" s="10" t="str">
        <f t="shared" si="21"/>
        <v xml:space="preserve">                "sp": "&lt;effectivedate -6cd YYYY-MM-DDT22:30:00+00:00&gt;",</v>
      </c>
      <c r="L193" t="str">
        <f t="shared" ca="1" si="22"/>
        <v xml:space="preserve">                "v": "0.635",</v>
      </c>
      <c r="M193" t="str">
        <f t="shared" si="23"/>
        <v xml:space="preserve">                "q": "E6",</v>
      </c>
      <c r="N193" t="str">
        <f t="shared" si="24"/>
        <v xml:space="preserve">                "e": "&lt;receive&gt;",</v>
      </c>
      <c r="O193" t="str">
        <f t="shared" si="25"/>
        <v xml:space="preserve">                "arc": null</v>
      </c>
      <c r="P193" s="11" t="str">
        <f t="shared" ca="1" si="26"/>
        <v xml:space="preserve">              {
                "sp": "&lt;effectivedate -6cd YYYY-MM-DDT22:30:00+00:00&gt;",
                "v": "0.635",
                "q": "E6",
                "e": "&lt;receive&gt;",
                "arc": null
              },
</v>
      </c>
    </row>
    <row r="194" spans="1:16" x14ac:dyDescent="0.25">
      <c r="A194" t="s">
        <v>426</v>
      </c>
      <c r="B194" cm="1">
        <f t="array" aca="1" ref="B194" ca="1">INDIRECT("'[LoadShape.xlsx]" &amp; 'Load Shape Criteria'!$H$4 &amp; " 22'!$L49")</f>
        <v>0.1</v>
      </c>
      <c r="C194" cm="1">
        <f t="array" aca="1" ref="C194" ca="1">INDIRECT("'[LoadShape.xlsx]" &amp; 'Load Shape Criteria'!$H$4 &amp; " 23'!$I$4") * $B$2</f>
        <v>57.599999999999973</v>
      </c>
      <c r="D194">
        <f>'Step 1160-1270'!G$11-10000</f>
        <v>366</v>
      </c>
      <c r="E194" s="3">
        <f t="shared" ca="1" si="18"/>
        <v>0.63541666666666707</v>
      </c>
      <c r="F194" s="3" t="s">
        <v>69</v>
      </c>
      <c r="G194" s="3" t="s">
        <v>70</v>
      </c>
      <c r="I194" s="33" t="str">
        <f t="shared" si="19"/>
        <v/>
      </c>
      <c r="J194" s="33" t="str">
        <f t="shared" si="20"/>
        <v xml:space="preserve">,
</v>
      </c>
      <c r="K194" s="10" t="str">
        <f t="shared" si="21"/>
        <v xml:space="preserve">                "sp": "&lt;effectivedate -6cd YYYY-MM-DDT23:00:00+00:00&gt;",</v>
      </c>
      <c r="L194" t="str">
        <f t="shared" ca="1" si="22"/>
        <v xml:space="preserve">                "v": "0.635",</v>
      </c>
      <c r="M194" t="str">
        <f t="shared" si="23"/>
        <v xml:space="preserve">                "q": "E6",</v>
      </c>
      <c r="N194" t="str">
        <f t="shared" si="24"/>
        <v xml:space="preserve">                "e": "&lt;receive&gt;",</v>
      </c>
      <c r="O194" t="str">
        <f t="shared" si="25"/>
        <v xml:space="preserve">                "arc": null</v>
      </c>
      <c r="P194" s="11" t="str">
        <f t="shared" ca="1" si="26"/>
        <v xml:space="preserve">              {
                "sp": "&lt;effectivedate -6cd YYYY-MM-DDT23:00:00+00:00&gt;",
                "v": "0.635",
                "q": "E6",
                "e": "&lt;receive&gt;",
                "arc": null
              },
</v>
      </c>
    </row>
    <row r="195" spans="1:16" x14ac:dyDescent="0.25">
      <c r="A195" t="s">
        <v>427</v>
      </c>
      <c r="B195" cm="1">
        <f t="array" aca="1" ref="B195" ca="1">INDIRECT("'[LoadShape.xlsx]" &amp; 'Load Shape Criteria'!$H$4 &amp; " 22'!$L50")</f>
        <v>0.1</v>
      </c>
      <c r="C195" cm="1">
        <f t="array" aca="1" ref="C195" ca="1">INDIRECT("'[LoadShape.xlsx]" &amp; 'Load Shape Criteria'!$H$4 &amp; " 23'!$I$4") * $B$2</f>
        <v>57.599999999999973</v>
      </c>
      <c r="D195">
        <f>'Step 1160-1270'!G$11-10000</f>
        <v>366</v>
      </c>
      <c r="E195" s="3">
        <f t="shared" ca="1" si="18"/>
        <v>0.63541666666666707</v>
      </c>
      <c r="F195" s="3" t="s">
        <v>69</v>
      </c>
      <c r="G195" s="3" t="s">
        <v>70</v>
      </c>
      <c r="I195" s="33" t="str">
        <f t="shared" si="19"/>
        <v/>
      </c>
      <c r="J195" s="33" t="str">
        <f t="shared" si="20"/>
        <v xml:space="preserve">,
</v>
      </c>
      <c r="K195" s="10" t="str">
        <f t="shared" si="21"/>
        <v xml:space="preserve">                "sp": "&lt;effectivedate -6cd YYYY-MM-DDT23:30:00+00:00&gt;",</v>
      </c>
      <c r="L195" t="str">
        <f t="shared" ca="1" si="22"/>
        <v xml:space="preserve">                "v": "0.635",</v>
      </c>
      <c r="M195" t="str">
        <f t="shared" si="23"/>
        <v xml:space="preserve">                "q": "E6",</v>
      </c>
      <c r="N195" t="str">
        <f t="shared" si="24"/>
        <v xml:space="preserve">                "e": "&lt;receive&gt;",</v>
      </c>
      <c r="O195" t="str">
        <f t="shared" si="25"/>
        <v xml:space="preserve">                "arc": null</v>
      </c>
      <c r="P195" s="11" t="str">
        <f t="shared" ca="1" si="26"/>
        <v xml:space="preserve">              {
                "sp": "&lt;effectivedate -6cd YYYY-MM-DDT23:30:00+00:00&gt;",
                "v": "0.635",
                "q": "E6",
                "e": "&lt;receive&gt;",
                "arc": null
              },
</v>
      </c>
    </row>
    <row r="196" spans="1:16" x14ac:dyDescent="0.25">
      <c r="A196" t="s">
        <v>332</v>
      </c>
      <c r="B196" cm="1">
        <f t="array" aca="1" ref="B196" ca="1">INDIRECT("'[LoadShape.xlsx]" &amp; 'Load Shape Criteria'!$H$4 &amp; " 22'!$L51")</f>
        <v>0.1</v>
      </c>
      <c r="C196" cm="1">
        <f t="array" aca="1" ref="C196" ca="1">INDIRECT("'[LoadShape.xlsx]" &amp; 'Load Shape Criteria'!$H$4 &amp; " 23'!$I$4") * $B$2</f>
        <v>57.599999999999973</v>
      </c>
      <c r="D196">
        <f>'Step 1160-1270'!G$11-10000</f>
        <v>366</v>
      </c>
      <c r="E196" s="3">
        <f t="shared" ca="1" si="18"/>
        <v>0.63541666666666707</v>
      </c>
      <c r="F196" s="3" t="s">
        <v>69</v>
      </c>
      <c r="G196" s="3" t="s">
        <v>70</v>
      </c>
      <c r="I196" s="33" t="str">
        <f t="shared" si="19"/>
        <v/>
      </c>
      <c r="J196" s="33" t="str">
        <f t="shared" si="20"/>
        <v xml:space="preserve">
           ]
          },
</v>
      </c>
      <c r="K196" s="10" t="str">
        <f t="shared" si="21"/>
        <v xml:space="preserve">                "sp": "&lt;effectivedate -5cd YYYY-MM-DDT00:00:00+00:00&gt;",</v>
      </c>
      <c r="L196" t="str">
        <f t="shared" ca="1" si="22"/>
        <v xml:space="preserve">                "v": "0.635",</v>
      </c>
      <c r="M196" t="str">
        <f t="shared" si="23"/>
        <v xml:space="preserve">                "q": "E6",</v>
      </c>
      <c r="N196" t="str">
        <f t="shared" si="24"/>
        <v xml:space="preserve">                "e": "&lt;receive&gt;",</v>
      </c>
      <c r="O196" t="str">
        <f t="shared" si="25"/>
        <v xml:space="preserve">                "arc": null</v>
      </c>
      <c r="P196" s="11" t="str">
        <f t="shared" ca="1" si="26"/>
        <v xml:space="preserve">              {
                "sp": "&lt;effectivedate -5cd YYYY-MM-DDT00:00:00+00:00&gt;",
                "v": "0.635",
                "q": "E6",
                "e": "&lt;receive&gt;",
                "arc": null
              }
           ]
          },
</v>
      </c>
    </row>
    <row r="197" spans="1:16" x14ac:dyDescent="0.25">
      <c r="A197" t="s">
        <v>333</v>
      </c>
      <c r="B197" cm="1">
        <f t="array" aca="1" ref="B197" ca="1">INDIRECT("'[LoadShape.xlsx]" &amp; 'Load Shape Criteria'!$H$4 &amp; " 22'!$L4")</f>
        <v>0.1</v>
      </c>
      <c r="C197" cm="1">
        <f t="array" aca="1" ref="C197" ca="1">INDIRECT("'[LoadShape.xlsx]" &amp; 'Load Shape Criteria'!$H$4 &amp; " 23'!$I$4") * $B$2</f>
        <v>57.599999999999973</v>
      </c>
      <c r="D197">
        <f>'Step 1160-1270'!G$11-10000</f>
        <v>366</v>
      </c>
      <c r="E197" s="3">
        <f t="shared" ref="E197:E260" ca="1" si="27">(B197/(C197))*(D197)</f>
        <v>0.63541666666666707</v>
      </c>
      <c r="F197" s="3" t="s">
        <v>69</v>
      </c>
      <c r="G197" s="3" t="s">
        <v>70</v>
      </c>
      <c r="I197" s="33" t="str">
        <f t="shared" si="19"/>
        <v xml:space="preserve">          {
            "settlementDay": {
              "settlementDayDate": "&lt;effectivedate -5cd YYYY-MM-DDT00:00:00+00:00&gt;",
              "periodDuration": 30
            },
            "consumptionPeriods": [
</v>
      </c>
      <c r="J197" s="33" t="str">
        <f t="shared" si="20"/>
        <v xml:space="preserve">,
</v>
      </c>
      <c r="K197" s="10" t="str">
        <f t="shared" si="21"/>
        <v xml:space="preserve">                "sp": "&lt;effectivedate -5cd YYYY-MM-DDT00:30:00+00:00&gt;",</v>
      </c>
      <c r="L197" t="str">
        <f t="shared" ca="1" si="22"/>
        <v xml:space="preserve">                "v": "0.635",</v>
      </c>
      <c r="M197" t="str">
        <f t="shared" si="23"/>
        <v xml:space="preserve">                "q": "E6",</v>
      </c>
      <c r="N197" t="str">
        <f t="shared" si="24"/>
        <v xml:space="preserve">                "e": "&lt;receive&gt;",</v>
      </c>
      <c r="O197" t="str">
        <f t="shared" si="25"/>
        <v xml:space="preserve">                "arc": null</v>
      </c>
      <c r="P197" s="11" t="str">
        <f t="shared" ca="1" si="26"/>
        <v xml:space="preserve">          {
            "settlementDay": {
              "settlementDayDate": "&lt;effectivedate -5cd YYYY-MM-DDT00:00:00+00:00&gt;",
              "periodDuration": 30
            },
            "consumptionPeriods": [
              {
                "sp": "&lt;effectivedate -5cd YYYY-MM-DDT00:30:00+00:00&gt;",
                "v": "0.635",
                "q": "E6",
                "e": "&lt;receive&gt;",
                "arc": null
              },
</v>
      </c>
    </row>
    <row r="198" spans="1:16" x14ac:dyDescent="0.25">
      <c r="A198" t="s">
        <v>334</v>
      </c>
      <c r="B198" cm="1">
        <f t="array" aca="1" ref="B198" ca="1">INDIRECT("'[LoadShape.xlsx]" &amp; 'Load Shape Criteria'!$H$4 &amp; " 22'!$L5")</f>
        <v>0.1</v>
      </c>
      <c r="C198" cm="1">
        <f t="array" aca="1" ref="C198" ca="1">INDIRECT("'[LoadShape.xlsx]" &amp; 'Load Shape Criteria'!$H$4 &amp; " 23'!$I$4") * $B$2</f>
        <v>57.599999999999973</v>
      </c>
      <c r="D198">
        <f>'Step 1160-1270'!G$11-10000</f>
        <v>366</v>
      </c>
      <c r="E198" s="3">
        <f t="shared" ca="1" si="27"/>
        <v>0.63541666666666707</v>
      </c>
      <c r="F198" s="3" t="s">
        <v>69</v>
      </c>
      <c r="G198" s="3" t="s">
        <v>70</v>
      </c>
      <c r="I198" s="33" t="str">
        <f t="shared" ref="I198:I261" si="28">IF(ISERROR(FIND("T00:30:00",$A198)),"","          {
            ""settlementDay"": {
              ""settlementDayDate"": """&amp;SUBSTITUTE($A198,"00:30","00:00")&amp;""",
              ""periodDuration"": 30
            },
            ""consumptionPeriods"": [
")</f>
        <v/>
      </c>
      <c r="J198" s="33" t="str">
        <f t="shared" ref="J198:J261" si="29">IF(ISERROR(FIND("T00:00:00",$A198)),",
","
           ]
          }"&amp;IF(LEN($A199)&gt;0,",
",""))</f>
        <v xml:space="preserve">,
</v>
      </c>
      <c r="K198" s="10" t="str">
        <f t="shared" ref="K198:K261" si="30">"                ""sp"": """&amp;$A198&amp;""","</f>
        <v xml:space="preserve">                "sp": "&lt;effectivedate -5cd YYYY-MM-DDT01:00:00+00:00&gt;",</v>
      </c>
      <c r="L198" t="str">
        <f t="shared" ref="L198:L261" ca="1" si="31">"                ""v"": """&amp;TEXT(E198,"0.000")&amp;""","</f>
        <v xml:space="preserve">                "v": "0.635",</v>
      </c>
      <c r="M198" t="str">
        <f t="shared" ref="M198:M261" si="32">"                ""q"": """&amp;F198&amp;""","</f>
        <v xml:space="preserve">                "q": "E6",</v>
      </c>
      <c r="N198" t="str">
        <f t="shared" ref="N198:N261" si="33">IF(LEN(TRIM(G198))=0,"                ""e"": null,","                ""e"": """&amp;G198&amp;""",")</f>
        <v xml:space="preserve">                "e": "&lt;receive&gt;",</v>
      </c>
      <c r="O198" t="str">
        <f t="shared" ref="O198:O261" si="34">IF(LEN(TRIM(H198))=0,"                ""arc"": null","                ""arc"": """&amp;H198&amp;"""")</f>
        <v xml:space="preserve">                "arc": null</v>
      </c>
      <c r="P198" s="11" t="str">
        <f t="shared" ref="P198:P261" ca="1" si="35">I198&amp;"              {
"&amp;K198&amp;"
"&amp;L198&amp;"
"&amp;M198&amp;"
"&amp;N198&amp;"
"&amp;O198&amp;"
              }"&amp;J198</f>
        <v xml:space="preserve">              {
                "sp": "&lt;effectivedate -5cd YYYY-MM-DDT01:00:00+00:00&gt;",
                "v": "0.635",
                "q": "E6",
                "e": "&lt;receive&gt;",
                "arc": null
              },
</v>
      </c>
    </row>
    <row r="199" spans="1:16" x14ac:dyDescent="0.25">
      <c r="A199" t="s">
        <v>335</v>
      </c>
      <c r="B199" cm="1">
        <f t="array" aca="1" ref="B199" ca="1">INDIRECT("'[LoadShape.xlsx]" &amp; 'Load Shape Criteria'!$H$4 &amp; " 22'!$L6")</f>
        <v>0.1</v>
      </c>
      <c r="C199" cm="1">
        <f t="array" aca="1" ref="C199" ca="1">INDIRECT("'[LoadShape.xlsx]" &amp; 'Load Shape Criteria'!$H$4 &amp; " 23'!$I$4") * $B$2</f>
        <v>57.599999999999973</v>
      </c>
      <c r="D199">
        <f>'Step 1160-1270'!G$11-10000</f>
        <v>366</v>
      </c>
      <c r="E199" s="3">
        <f t="shared" ca="1" si="27"/>
        <v>0.63541666666666707</v>
      </c>
      <c r="F199" s="3" t="s">
        <v>69</v>
      </c>
      <c r="G199" s="3" t="s">
        <v>70</v>
      </c>
      <c r="I199" s="33" t="str">
        <f t="shared" si="28"/>
        <v/>
      </c>
      <c r="J199" s="33" t="str">
        <f t="shared" si="29"/>
        <v xml:space="preserve">,
</v>
      </c>
      <c r="K199" s="10" t="str">
        <f t="shared" si="30"/>
        <v xml:space="preserve">                "sp": "&lt;effectivedate -5cd YYYY-MM-DDT01:30:00+00:00&gt;",</v>
      </c>
      <c r="L199" t="str">
        <f t="shared" ca="1" si="31"/>
        <v xml:space="preserve">                "v": "0.635",</v>
      </c>
      <c r="M199" t="str">
        <f t="shared" si="32"/>
        <v xml:space="preserve">                "q": "E6",</v>
      </c>
      <c r="N199" t="str">
        <f t="shared" si="33"/>
        <v xml:space="preserve">                "e": "&lt;receive&gt;",</v>
      </c>
      <c r="O199" t="str">
        <f t="shared" si="34"/>
        <v xml:space="preserve">                "arc": null</v>
      </c>
      <c r="P199" s="11" t="str">
        <f t="shared" ca="1" si="35"/>
        <v xml:space="preserve">              {
                "sp": "&lt;effectivedate -5cd YYYY-MM-DDT01:30:00+00:00&gt;",
                "v": "0.635",
                "q": "E6",
                "e": "&lt;receive&gt;",
                "arc": null
              },
</v>
      </c>
    </row>
    <row r="200" spans="1:16" x14ac:dyDescent="0.25">
      <c r="A200" t="s">
        <v>336</v>
      </c>
      <c r="B200" cm="1">
        <f t="array" aca="1" ref="B200" ca="1">INDIRECT("'[LoadShape.xlsx]" &amp; 'Load Shape Criteria'!$H$4 &amp; " 22'!$L7")</f>
        <v>0.1</v>
      </c>
      <c r="C200" cm="1">
        <f t="array" aca="1" ref="C200" ca="1">INDIRECT("'[LoadShape.xlsx]" &amp; 'Load Shape Criteria'!$H$4 &amp; " 23'!$I$4") * $B$2</f>
        <v>57.599999999999973</v>
      </c>
      <c r="D200">
        <f>'Step 1160-1270'!G$11-10000</f>
        <v>366</v>
      </c>
      <c r="E200" s="3">
        <f t="shared" ca="1" si="27"/>
        <v>0.63541666666666707</v>
      </c>
      <c r="F200" s="3" t="s">
        <v>69</v>
      </c>
      <c r="G200" s="3" t="s">
        <v>70</v>
      </c>
      <c r="I200" s="33" t="str">
        <f t="shared" si="28"/>
        <v/>
      </c>
      <c r="J200" s="33" t="str">
        <f t="shared" si="29"/>
        <v xml:space="preserve">,
</v>
      </c>
      <c r="K200" s="10" t="str">
        <f t="shared" si="30"/>
        <v xml:space="preserve">                "sp": "&lt;effectivedate -5cd YYYY-MM-DDT02:00:00+00:00&gt;",</v>
      </c>
      <c r="L200" t="str">
        <f t="shared" ca="1" si="31"/>
        <v xml:space="preserve">                "v": "0.635",</v>
      </c>
      <c r="M200" t="str">
        <f t="shared" si="32"/>
        <v xml:space="preserve">                "q": "E6",</v>
      </c>
      <c r="N200" t="str">
        <f t="shared" si="33"/>
        <v xml:space="preserve">                "e": "&lt;receive&gt;",</v>
      </c>
      <c r="O200" t="str">
        <f t="shared" si="34"/>
        <v xml:space="preserve">                "arc": null</v>
      </c>
      <c r="P200" s="11" t="str">
        <f t="shared" ca="1" si="35"/>
        <v xml:space="preserve">              {
                "sp": "&lt;effectivedate -5cd YYYY-MM-DDT02:00:00+00:00&gt;",
                "v": "0.635",
                "q": "E6",
                "e": "&lt;receive&gt;",
                "arc": null
              },
</v>
      </c>
    </row>
    <row r="201" spans="1:16" x14ac:dyDescent="0.25">
      <c r="A201" t="s">
        <v>337</v>
      </c>
      <c r="B201" cm="1">
        <f t="array" aca="1" ref="B201" ca="1">INDIRECT("'[LoadShape.xlsx]" &amp; 'Load Shape Criteria'!$H$4 &amp; " 22'!$L8")</f>
        <v>0.1</v>
      </c>
      <c r="C201" cm="1">
        <f t="array" aca="1" ref="C201" ca="1">INDIRECT("'[LoadShape.xlsx]" &amp; 'Load Shape Criteria'!$H$4 &amp; " 23'!$I$4") * $B$2</f>
        <v>57.599999999999973</v>
      </c>
      <c r="D201">
        <f>'Step 1160-1270'!G$11-10000</f>
        <v>366</v>
      </c>
      <c r="E201" s="3">
        <f t="shared" ca="1" si="27"/>
        <v>0.63541666666666707</v>
      </c>
      <c r="F201" s="3" t="s">
        <v>69</v>
      </c>
      <c r="G201" s="3" t="s">
        <v>70</v>
      </c>
      <c r="I201" s="33" t="str">
        <f t="shared" si="28"/>
        <v/>
      </c>
      <c r="J201" s="33" t="str">
        <f t="shared" si="29"/>
        <v xml:space="preserve">,
</v>
      </c>
      <c r="K201" s="10" t="str">
        <f t="shared" si="30"/>
        <v xml:space="preserve">                "sp": "&lt;effectivedate -5cd YYYY-MM-DDT02:30:00+00:00&gt;",</v>
      </c>
      <c r="L201" t="str">
        <f t="shared" ca="1" si="31"/>
        <v xml:space="preserve">                "v": "0.635",</v>
      </c>
      <c r="M201" t="str">
        <f t="shared" si="32"/>
        <v xml:space="preserve">                "q": "E6",</v>
      </c>
      <c r="N201" t="str">
        <f t="shared" si="33"/>
        <v xml:space="preserve">                "e": "&lt;receive&gt;",</v>
      </c>
      <c r="O201" t="str">
        <f t="shared" si="34"/>
        <v xml:space="preserve">                "arc": null</v>
      </c>
      <c r="P201" s="11" t="str">
        <f t="shared" ca="1" si="35"/>
        <v xml:space="preserve">              {
                "sp": "&lt;effectivedate -5cd YYYY-MM-DDT02:30:00+00:00&gt;",
                "v": "0.635",
                "q": "E6",
                "e": "&lt;receive&gt;",
                "arc": null
              },
</v>
      </c>
    </row>
    <row r="202" spans="1:16" x14ac:dyDescent="0.25">
      <c r="A202" t="s">
        <v>338</v>
      </c>
      <c r="B202" cm="1">
        <f t="array" aca="1" ref="B202" ca="1">INDIRECT("'[LoadShape.xlsx]" &amp; 'Load Shape Criteria'!$H$4 &amp; " 22'!$L9")</f>
        <v>0.1</v>
      </c>
      <c r="C202" cm="1">
        <f t="array" aca="1" ref="C202" ca="1">INDIRECT("'[LoadShape.xlsx]" &amp; 'Load Shape Criteria'!$H$4 &amp; " 23'!$I$4") * $B$2</f>
        <v>57.599999999999973</v>
      </c>
      <c r="D202">
        <f>'Step 1160-1270'!G$11-10000</f>
        <v>366</v>
      </c>
      <c r="E202" s="3">
        <f t="shared" ca="1" si="27"/>
        <v>0.63541666666666707</v>
      </c>
      <c r="F202" s="3" t="s">
        <v>69</v>
      </c>
      <c r="G202" s="3" t="s">
        <v>70</v>
      </c>
      <c r="I202" s="33" t="str">
        <f t="shared" si="28"/>
        <v/>
      </c>
      <c r="J202" s="33" t="str">
        <f t="shared" si="29"/>
        <v xml:space="preserve">,
</v>
      </c>
      <c r="K202" s="10" t="str">
        <f t="shared" si="30"/>
        <v xml:space="preserve">                "sp": "&lt;effectivedate -5cd YYYY-MM-DDT03:00:00+00:00&gt;",</v>
      </c>
      <c r="L202" t="str">
        <f t="shared" ca="1" si="31"/>
        <v xml:space="preserve">                "v": "0.635",</v>
      </c>
      <c r="M202" t="str">
        <f t="shared" si="32"/>
        <v xml:space="preserve">                "q": "E6",</v>
      </c>
      <c r="N202" t="str">
        <f t="shared" si="33"/>
        <v xml:space="preserve">                "e": "&lt;receive&gt;",</v>
      </c>
      <c r="O202" t="str">
        <f t="shared" si="34"/>
        <v xml:space="preserve">                "arc": null</v>
      </c>
      <c r="P202" s="11" t="str">
        <f t="shared" ca="1" si="35"/>
        <v xml:space="preserve">              {
                "sp": "&lt;effectivedate -5cd YYYY-MM-DDT03:00:00+00:00&gt;",
                "v": "0.635",
                "q": "E6",
                "e": "&lt;receive&gt;",
                "arc": null
              },
</v>
      </c>
    </row>
    <row r="203" spans="1:16" x14ac:dyDescent="0.25">
      <c r="A203" t="s">
        <v>339</v>
      </c>
      <c r="B203" cm="1">
        <f t="array" aca="1" ref="B203" ca="1">INDIRECT("'[LoadShape.xlsx]" &amp; 'Load Shape Criteria'!$H$4 &amp; " 22'!$L10")</f>
        <v>0.1</v>
      </c>
      <c r="C203" cm="1">
        <f t="array" aca="1" ref="C203" ca="1">INDIRECT("'[LoadShape.xlsx]" &amp; 'Load Shape Criteria'!$H$4 &amp; " 23'!$I$4") * $B$2</f>
        <v>57.599999999999973</v>
      </c>
      <c r="D203">
        <f>'Step 1160-1270'!G$11-10000</f>
        <v>366</v>
      </c>
      <c r="E203" s="3">
        <f t="shared" ca="1" si="27"/>
        <v>0.63541666666666707</v>
      </c>
      <c r="F203" s="3" t="s">
        <v>69</v>
      </c>
      <c r="G203" s="3" t="s">
        <v>70</v>
      </c>
      <c r="I203" s="33" t="str">
        <f t="shared" si="28"/>
        <v/>
      </c>
      <c r="J203" s="33" t="str">
        <f t="shared" si="29"/>
        <v xml:space="preserve">,
</v>
      </c>
      <c r="K203" s="10" t="str">
        <f t="shared" si="30"/>
        <v xml:space="preserve">                "sp": "&lt;effectivedate -5cd YYYY-MM-DDT03:30:00+00:00&gt;",</v>
      </c>
      <c r="L203" t="str">
        <f t="shared" ca="1" si="31"/>
        <v xml:space="preserve">                "v": "0.635",</v>
      </c>
      <c r="M203" t="str">
        <f t="shared" si="32"/>
        <v xml:space="preserve">                "q": "E6",</v>
      </c>
      <c r="N203" t="str">
        <f t="shared" si="33"/>
        <v xml:space="preserve">                "e": "&lt;receive&gt;",</v>
      </c>
      <c r="O203" t="str">
        <f t="shared" si="34"/>
        <v xml:space="preserve">                "arc": null</v>
      </c>
      <c r="P203" s="11" t="str">
        <f t="shared" ca="1" si="35"/>
        <v xml:space="preserve">              {
                "sp": "&lt;effectivedate -5cd YYYY-MM-DDT03:30:00+00:00&gt;",
                "v": "0.635",
                "q": "E6",
                "e": "&lt;receive&gt;",
                "arc": null
              },
</v>
      </c>
    </row>
    <row r="204" spans="1:16" x14ac:dyDescent="0.25">
      <c r="A204" t="s">
        <v>340</v>
      </c>
      <c r="B204" cm="1">
        <f t="array" aca="1" ref="B204" ca="1">INDIRECT("'[LoadShape.xlsx]" &amp; 'Load Shape Criteria'!$H$4 &amp; " 22'!$L11")</f>
        <v>0.1</v>
      </c>
      <c r="C204" cm="1">
        <f t="array" aca="1" ref="C204" ca="1">INDIRECT("'[LoadShape.xlsx]" &amp; 'Load Shape Criteria'!$H$4 &amp; " 23'!$I$4") * $B$2</f>
        <v>57.599999999999973</v>
      </c>
      <c r="D204">
        <f>'Step 1160-1270'!G$11-10000</f>
        <v>366</v>
      </c>
      <c r="E204" s="3">
        <f t="shared" ca="1" si="27"/>
        <v>0.63541666666666707</v>
      </c>
      <c r="F204" s="3" t="s">
        <v>69</v>
      </c>
      <c r="G204" s="3" t="s">
        <v>70</v>
      </c>
      <c r="I204" s="33" t="str">
        <f t="shared" si="28"/>
        <v/>
      </c>
      <c r="J204" s="33" t="str">
        <f t="shared" si="29"/>
        <v xml:space="preserve">,
</v>
      </c>
      <c r="K204" s="10" t="str">
        <f t="shared" si="30"/>
        <v xml:space="preserve">                "sp": "&lt;effectivedate -5cd YYYY-MM-DDT04:00:00+00:00&gt;",</v>
      </c>
      <c r="L204" t="str">
        <f t="shared" ca="1" si="31"/>
        <v xml:space="preserve">                "v": "0.635",</v>
      </c>
      <c r="M204" t="str">
        <f t="shared" si="32"/>
        <v xml:space="preserve">                "q": "E6",</v>
      </c>
      <c r="N204" t="str">
        <f t="shared" si="33"/>
        <v xml:space="preserve">                "e": "&lt;receive&gt;",</v>
      </c>
      <c r="O204" t="str">
        <f t="shared" si="34"/>
        <v xml:space="preserve">                "arc": null</v>
      </c>
      <c r="P204" s="11" t="str">
        <f t="shared" ca="1" si="35"/>
        <v xml:space="preserve">              {
                "sp": "&lt;effectivedate -5cd YYYY-MM-DDT04:00:00+00:00&gt;",
                "v": "0.635",
                "q": "E6",
                "e": "&lt;receive&gt;",
                "arc": null
              },
</v>
      </c>
    </row>
    <row r="205" spans="1:16" x14ac:dyDescent="0.25">
      <c r="A205" t="s">
        <v>341</v>
      </c>
      <c r="B205" cm="1">
        <f t="array" aca="1" ref="B205" ca="1">INDIRECT("'[LoadShape.xlsx]" &amp; 'Load Shape Criteria'!$H$4 &amp; " 22'!$L12")</f>
        <v>0.1</v>
      </c>
      <c r="C205" cm="1">
        <f t="array" aca="1" ref="C205" ca="1">INDIRECT("'[LoadShape.xlsx]" &amp; 'Load Shape Criteria'!$H$4 &amp; " 23'!$I$4") * $B$2</f>
        <v>57.599999999999973</v>
      </c>
      <c r="D205">
        <f>'Step 1160-1270'!G$11-10000</f>
        <v>366</v>
      </c>
      <c r="E205" s="3">
        <f t="shared" ca="1" si="27"/>
        <v>0.63541666666666707</v>
      </c>
      <c r="F205" s="3" t="s">
        <v>69</v>
      </c>
      <c r="G205" s="3" t="s">
        <v>70</v>
      </c>
      <c r="I205" s="33" t="str">
        <f t="shared" si="28"/>
        <v/>
      </c>
      <c r="J205" s="33" t="str">
        <f t="shared" si="29"/>
        <v xml:space="preserve">,
</v>
      </c>
      <c r="K205" s="10" t="str">
        <f t="shared" si="30"/>
        <v xml:space="preserve">                "sp": "&lt;effectivedate -5cd YYYY-MM-DDT04:30:00+00:00&gt;",</v>
      </c>
      <c r="L205" t="str">
        <f t="shared" ca="1" si="31"/>
        <v xml:space="preserve">                "v": "0.635",</v>
      </c>
      <c r="M205" t="str">
        <f t="shared" si="32"/>
        <v xml:space="preserve">                "q": "E6",</v>
      </c>
      <c r="N205" t="str">
        <f t="shared" si="33"/>
        <v xml:space="preserve">                "e": "&lt;receive&gt;",</v>
      </c>
      <c r="O205" t="str">
        <f t="shared" si="34"/>
        <v xml:space="preserve">                "arc": null</v>
      </c>
      <c r="P205" s="11" t="str">
        <f t="shared" ca="1" si="35"/>
        <v xml:space="preserve">              {
                "sp": "&lt;effectivedate -5cd YYYY-MM-DDT04:30:00+00:00&gt;",
                "v": "0.635",
                "q": "E6",
                "e": "&lt;receive&gt;",
                "arc": null
              },
</v>
      </c>
    </row>
    <row r="206" spans="1:16" x14ac:dyDescent="0.25">
      <c r="A206" t="s">
        <v>342</v>
      </c>
      <c r="B206" cm="1">
        <f t="array" aca="1" ref="B206" ca="1">INDIRECT("'[LoadShape.xlsx]" &amp; 'Load Shape Criteria'!$H$4 &amp; " 22'!$L13")</f>
        <v>0.1</v>
      </c>
      <c r="C206" cm="1">
        <f t="array" aca="1" ref="C206" ca="1">INDIRECT("'[LoadShape.xlsx]" &amp; 'Load Shape Criteria'!$H$4 &amp; " 23'!$I$4") * $B$2</f>
        <v>57.599999999999973</v>
      </c>
      <c r="D206">
        <f>'Step 1160-1270'!G$11-10000</f>
        <v>366</v>
      </c>
      <c r="E206" s="3">
        <f t="shared" ca="1" si="27"/>
        <v>0.63541666666666707</v>
      </c>
      <c r="F206" s="3" t="s">
        <v>69</v>
      </c>
      <c r="G206" s="3" t="s">
        <v>70</v>
      </c>
      <c r="I206" s="33" t="str">
        <f t="shared" si="28"/>
        <v/>
      </c>
      <c r="J206" s="33" t="str">
        <f t="shared" si="29"/>
        <v xml:space="preserve">,
</v>
      </c>
      <c r="K206" s="10" t="str">
        <f t="shared" si="30"/>
        <v xml:space="preserve">                "sp": "&lt;effectivedate -5cd YYYY-MM-DDT05:00:00+00:00&gt;",</v>
      </c>
      <c r="L206" t="str">
        <f t="shared" ca="1" si="31"/>
        <v xml:space="preserve">                "v": "0.635",</v>
      </c>
      <c r="M206" t="str">
        <f t="shared" si="32"/>
        <v xml:space="preserve">                "q": "E6",</v>
      </c>
      <c r="N206" t="str">
        <f t="shared" si="33"/>
        <v xml:space="preserve">                "e": "&lt;receive&gt;",</v>
      </c>
      <c r="O206" t="str">
        <f t="shared" si="34"/>
        <v xml:space="preserve">                "arc": null</v>
      </c>
      <c r="P206" s="11" t="str">
        <f t="shared" ca="1" si="35"/>
        <v xml:space="preserve">              {
                "sp": "&lt;effectivedate -5cd YYYY-MM-DDT05:00:00+00:00&gt;",
                "v": "0.635",
                "q": "E6",
                "e": "&lt;receive&gt;",
                "arc": null
              },
</v>
      </c>
    </row>
    <row r="207" spans="1:16" x14ac:dyDescent="0.25">
      <c r="A207" t="s">
        <v>343</v>
      </c>
      <c r="B207" cm="1">
        <f t="array" aca="1" ref="B207" ca="1">INDIRECT("'[LoadShape.xlsx]" &amp; 'Load Shape Criteria'!$H$4 &amp; " 22'!$L14")</f>
        <v>0.1</v>
      </c>
      <c r="C207" cm="1">
        <f t="array" aca="1" ref="C207" ca="1">INDIRECT("'[LoadShape.xlsx]" &amp; 'Load Shape Criteria'!$H$4 &amp; " 23'!$I$4") * $B$2</f>
        <v>57.599999999999973</v>
      </c>
      <c r="D207">
        <f>'Step 1160-1270'!G$11-10000</f>
        <v>366</v>
      </c>
      <c r="E207" s="3">
        <f t="shared" ca="1" si="27"/>
        <v>0.63541666666666707</v>
      </c>
      <c r="F207" s="3" t="s">
        <v>69</v>
      </c>
      <c r="G207" s="3" t="s">
        <v>70</v>
      </c>
      <c r="I207" s="33" t="str">
        <f t="shared" si="28"/>
        <v/>
      </c>
      <c r="J207" s="33" t="str">
        <f t="shared" si="29"/>
        <v xml:space="preserve">,
</v>
      </c>
      <c r="K207" s="10" t="str">
        <f t="shared" si="30"/>
        <v xml:space="preserve">                "sp": "&lt;effectivedate -5cd YYYY-MM-DDT05:30:00+00:00&gt;",</v>
      </c>
      <c r="L207" t="str">
        <f t="shared" ca="1" si="31"/>
        <v xml:space="preserve">                "v": "0.635",</v>
      </c>
      <c r="M207" t="str">
        <f t="shared" si="32"/>
        <v xml:space="preserve">                "q": "E6",</v>
      </c>
      <c r="N207" t="str">
        <f t="shared" si="33"/>
        <v xml:space="preserve">                "e": "&lt;receive&gt;",</v>
      </c>
      <c r="O207" t="str">
        <f t="shared" si="34"/>
        <v xml:space="preserve">                "arc": null</v>
      </c>
      <c r="P207" s="11" t="str">
        <f t="shared" ca="1" si="35"/>
        <v xml:space="preserve">              {
                "sp": "&lt;effectivedate -5cd YYYY-MM-DDT05:30:00+00:00&gt;",
                "v": "0.635",
                "q": "E6",
                "e": "&lt;receive&gt;",
                "arc": null
              },
</v>
      </c>
    </row>
    <row r="208" spans="1:16" x14ac:dyDescent="0.25">
      <c r="A208" t="s">
        <v>344</v>
      </c>
      <c r="B208" cm="1">
        <f t="array" aca="1" ref="B208" ca="1">INDIRECT("'[LoadShape.xlsx]" &amp; 'Load Shape Criteria'!$H$4 &amp; " 22'!$L15")</f>
        <v>0.1</v>
      </c>
      <c r="C208" cm="1">
        <f t="array" aca="1" ref="C208" ca="1">INDIRECT("'[LoadShape.xlsx]" &amp; 'Load Shape Criteria'!$H$4 &amp; " 23'!$I$4") * $B$2</f>
        <v>57.599999999999973</v>
      </c>
      <c r="D208">
        <f>'Step 1160-1270'!G$11-10000</f>
        <v>366</v>
      </c>
      <c r="E208" s="3">
        <f t="shared" ca="1" si="27"/>
        <v>0.63541666666666707</v>
      </c>
      <c r="F208" s="3" t="s">
        <v>69</v>
      </c>
      <c r="G208" s="3" t="s">
        <v>70</v>
      </c>
      <c r="I208" s="33" t="str">
        <f t="shared" si="28"/>
        <v/>
      </c>
      <c r="J208" s="33" t="str">
        <f t="shared" si="29"/>
        <v xml:space="preserve">,
</v>
      </c>
      <c r="K208" s="10" t="str">
        <f t="shared" si="30"/>
        <v xml:space="preserve">                "sp": "&lt;effectivedate -5cd YYYY-MM-DDT06:00:00+00:00&gt;",</v>
      </c>
      <c r="L208" t="str">
        <f t="shared" ca="1" si="31"/>
        <v xml:space="preserve">                "v": "0.635",</v>
      </c>
      <c r="M208" t="str">
        <f t="shared" si="32"/>
        <v xml:space="preserve">                "q": "E6",</v>
      </c>
      <c r="N208" t="str">
        <f t="shared" si="33"/>
        <v xml:space="preserve">                "e": "&lt;receive&gt;",</v>
      </c>
      <c r="O208" t="str">
        <f t="shared" si="34"/>
        <v xml:space="preserve">                "arc": null</v>
      </c>
      <c r="P208" s="11" t="str">
        <f t="shared" ca="1" si="35"/>
        <v xml:space="preserve">              {
                "sp": "&lt;effectivedate -5cd YYYY-MM-DDT06:00:00+00:00&gt;",
                "v": "0.635",
                "q": "E6",
                "e": "&lt;receive&gt;",
                "arc": null
              },
</v>
      </c>
    </row>
    <row r="209" spans="1:16" x14ac:dyDescent="0.25">
      <c r="A209" t="s">
        <v>345</v>
      </c>
      <c r="B209" cm="1">
        <f t="array" aca="1" ref="B209" ca="1">INDIRECT("'[LoadShape.xlsx]" &amp; 'Load Shape Criteria'!$H$4 &amp; " 22'!$L16")</f>
        <v>0.1</v>
      </c>
      <c r="C209" cm="1">
        <f t="array" aca="1" ref="C209" ca="1">INDIRECT("'[LoadShape.xlsx]" &amp; 'Load Shape Criteria'!$H$4 &amp; " 23'!$I$4") * $B$2</f>
        <v>57.599999999999973</v>
      </c>
      <c r="D209">
        <f>'Step 1160-1270'!G$11-10000</f>
        <v>366</v>
      </c>
      <c r="E209" s="3">
        <f t="shared" ca="1" si="27"/>
        <v>0.63541666666666707</v>
      </c>
      <c r="F209" s="3" t="s">
        <v>69</v>
      </c>
      <c r="G209" s="3" t="s">
        <v>70</v>
      </c>
      <c r="I209" s="33" t="str">
        <f t="shared" si="28"/>
        <v/>
      </c>
      <c r="J209" s="33" t="str">
        <f t="shared" si="29"/>
        <v xml:space="preserve">,
</v>
      </c>
      <c r="K209" s="10" t="str">
        <f t="shared" si="30"/>
        <v xml:space="preserve">                "sp": "&lt;effectivedate -5cd YYYY-MM-DDT06:30:00+00:00&gt;",</v>
      </c>
      <c r="L209" t="str">
        <f t="shared" ca="1" si="31"/>
        <v xml:space="preserve">                "v": "0.635",</v>
      </c>
      <c r="M209" t="str">
        <f t="shared" si="32"/>
        <v xml:space="preserve">                "q": "E6",</v>
      </c>
      <c r="N209" t="str">
        <f t="shared" si="33"/>
        <v xml:space="preserve">                "e": "&lt;receive&gt;",</v>
      </c>
      <c r="O209" t="str">
        <f t="shared" si="34"/>
        <v xml:space="preserve">                "arc": null</v>
      </c>
      <c r="P209" s="11" t="str">
        <f t="shared" ca="1" si="35"/>
        <v xml:space="preserve">              {
                "sp": "&lt;effectivedate -5cd YYYY-MM-DDT06:30:00+00:00&gt;",
                "v": "0.635",
                "q": "E6",
                "e": "&lt;receive&gt;",
                "arc": null
              },
</v>
      </c>
    </row>
    <row r="210" spans="1:16" x14ac:dyDescent="0.25">
      <c r="A210" t="s">
        <v>346</v>
      </c>
      <c r="B210" cm="1">
        <f t="array" aca="1" ref="B210" ca="1">INDIRECT("'[LoadShape.xlsx]" &amp; 'Load Shape Criteria'!$H$4 &amp; " 22'!$L17")</f>
        <v>0.1</v>
      </c>
      <c r="C210" cm="1">
        <f t="array" aca="1" ref="C210" ca="1">INDIRECT("'[LoadShape.xlsx]" &amp; 'Load Shape Criteria'!$H$4 &amp; " 23'!$I$4") * $B$2</f>
        <v>57.599999999999973</v>
      </c>
      <c r="D210">
        <f>'Step 1160-1270'!G$11-10000</f>
        <v>366</v>
      </c>
      <c r="E210" s="3">
        <f t="shared" ca="1" si="27"/>
        <v>0.63541666666666707</v>
      </c>
      <c r="F210" s="3" t="s">
        <v>69</v>
      </c>
      <c r="G210" s="3" t="s">
        <v>70</v>
      </c>
      <c r="I210" s="33" t="str">
        <f t="shared" si="28"/>
        <v/>
      </c>
      <c r="J210" s="33" t="str">
        <f t="shared" si="29"/>
        <v xml:space="preserve">,
</v>
      </c>
      <c r="K210" s="10" t="str">
        <f t="shared" si="30"/>
        <v xml:space="preserve">                "sp": "&lt;effectivedate -5cd YYYY-MM-DDT07:00:00+00:00&gt;",</v>
      </c>
      <c r="L210" t="str">
        <f t="shared" ca="1" si="31"/>
        <v xml:space="preserve">                "v": "0.635",</v>
      </c>
      <c r="M210" t="str">
        <f t="shared" si="32"/>
        <v xml:space="preserve">                "q": "E6",</v>
      </c>
      <c r="N210" t="str">
        <f t="shared" si="33"/>
        <v xml:space="preserve">                "e": "&lt;receive&gt;",</v>
      </c>
      <c r="O210" t="str">
        <f t="shared" si="34"/>
        <v xml:space="preserve">                "arc": null</v>
      </c>
      <c r="P210" s="11" t="str">
        <f t="shared" ca="1" si="35"/>
        <v xml:space="preserve">              {
                "sp": "&lt;effectivedate -5cd YYYY-MM-DDT07:00:00+00:00&gt;",
                "v": "0.635",
                "q": "E6",
                "e": "&lt;receive&gt;",
                "arc": null
              },
</v>
      </c>
    </row>
    <row r="211" spans="1:16" x14ac:dyDescent="0.25">
      <c r="A211" t="s">
        <v>347</v>
      </c>
      <c r="B211" cm="1">
        <f t="array" aca="1" ref="B211" ca="1">INDIRECT("'[LoadShape.xlsx]" &amp; 'Load Shape Criteria'!$H$4 &amp; " 22'!$L18")</f>
        <v>0.1</v>
      </c>
      <c r="C211" cm="1">
        <f t="array" aca="1" ref="C211" ca="1">INDIRECT("'[LoadShape.xlsx]" &amp; 'Load Shape Criteria'!$H$4 &amp; " 23'!$I$4") * $B$2</f>
        <v>57.599999999999973</v>
      </c>
      <c r="D211">
        <f>'Step 1160-1270'!G$11-10000</f>
        <v>366</v>
      </c>
      <c r="E211" s="3">
        <f t="shared" ca="1" si="27"/>
        <v>0.63541666666666707</v>
      </c>
      <c r="F211" s="3" t="s">
        <v>69</v>
      </c>
      <c r="G211" s="3" t="s">
        <v>70</v>
      </c>
      <c r="I211" s="33" t="str">
        <f t="shared" si="28"/>
        <v/>
      </c>
      <c r="J211" s="33" t="str">
        <f t="shared" si="29"/>
        <v xml:space="preserve">,
</v>
      </c>
      <c r="K211" s="10" t="str">
        <f t="shared" si="30"/>
        <v xml:space="preserve">                "sp": "&lt;effectivedate -5cd YYYY-MM-DDT07:30:00+00:00&gt;",</v>
      </c>
      <c r="L211" t="str">
        <f t="shared" ca="1" si="31"/>
        <v xml:space="preserve">                "v": "0.635",</v>
      </c>
      <c r="M211" t="str">
        <f t="shared" si="32"/>
        <v xml:space="preserve">                "q": "E6",</v>
      </c>
      <c r="N211" t="str">
        <f t="shared" si="33"/>
        <v xml:space="preserve">                "e": "&lt;receive&gt;",</v>
      </c>
      <c r="O211" t="str">
        <f t="shared" si="34"/>
        <v xml:space="preserve">                "arc": null</v>
      </c>
      <c r="P211" s="11" t="str">
        <f t="shared" ca="1" si="35"/>
        <v xml:space="preserve">              {
                "sp": "&lt;effectivedate -5cd YYYY-MM-DDT07:30:00+00:00&gt;",
                "v": "0.635",
                "q": "E6",
                "e": "&lt;receive&gt;",
                "arc": null
              },
</v>
      </c>
    </row>
    <row r="212" spans="1:16" x14ac:dyDescent="0.25">
      <c r="A212" t="s">
        <v>348</v>
      </c>
      <c r="B212" cm="1">
        <f t="array" aca="1" ref="B212" ca="1">INDIRECT("'[LoadShape.xlsx]" &amp; 'Load Shape Criteria'!$H$4 &amp; " 22'!$L19")</f>
        <v>0.1</v>
      </c>
      <c r="C212" cm="1">
        <f t="array" aca="1" ref="C212" ca="1">INDIRECT("'[LoadShape.xlsx]" &amp; 'Load Shape Criteria'!$H$4 &amp; " 23'!$I$4") * $B$2</f>
        <v>57.599999999999973</v>
      </c>
      <c r="D212">
        <f>'Step 1160-1270'!G$11-10000</f>
        <v>366</v>
      </c>
      <c r="E212" s="3">
        <f t="shared" ca="1" si="27"/>
        <v>0.63541666666666707</v>
      </c>
      <c r="F212" s="3" t="s">
        <v>69</v>
      </c>
      <c r="G212" s="3" t="s">
        <v>70</v>
      </c>
      <c r="I212" s="33" t="str">
        <f t="shared" si="28"/>
        <v/>
      </c>
      <c r="J212" s="33" t="str">
        <f t="shared" si="29"/>
        <v xml:space="preserve">,
</v>
      </c>
      <c r="K212" s="10" t="str">
        <f t="shared" si="30"/>
        <v xml:space="preserve">                "sp": "&lt;effectivedate -5cd YYYY-MM-DDT08:00:00+00:00&gt;",</v>
      </c>
      <c r="L212" t="str">
        <f t="shared" ca="1" si="31"/>
        <v xml:space="preserve">                "v": "0.635",</v>
      </c>
      <c r="M212" t="str">
        <f t="shared" si="32"/>
        <v xml:space="preserve">                "q": "E6",</v>
      </c>
      <c r="N212" t="str">
        <f t="shared" si="33"/>
        <v xml:space="preserve">                "e": "&lt;receive&gt;",</v>
      </c>
      <c r="O212" t="str">
        <f t="shared" si="34"/>
        <v xml:space="preserve">                "arc": null</v>
      </c>
      <c r="P212" s="11" t="str">
        <f t="shared" ca="1" si="35"/>
        <v xml:space="preserve">              {
                "sp": "&lt;effectivedate -5cd YYYY-MM-DDT08:00:00+00:00&gt;",
                "v": "0.635",
                "q": "E6",
                "e": "&lt;receive&gt;",
                "arc": null
              },
</v>
      </c>
    </row>
    <row r="213" spans="1:16" x14ac:dyDescent="0.25">
      <c r="A213" t="s">
        <v>349</v>
      </c>
      <c r="B213" cm="1">
        <f t="array" aca="1" ref="B213" ca="1">INDIRECT("'[LoadShape.xlsx]" &amp; 'Load Shape Criteria'!$H$4 &amp; " 22'!$L20")</f>
        <v>0.2</v>
      </c>
      <c r="C213" cm="1">
        <f t="array" aca="1" ref="C213" ca="1">INDIRECT("'[LoadShape.xlsx]" &amp; 'Load Shape Criteria'!$H$4 &amp; " 23'!$I$4") * $B$2</f>
        <v>57.599999999999973</v>
      </c>
      <c r="D213">
        <f>'Step 1160-1270'!G$11-10000</f>
        <v>366</v>
      </c>
      <c r="E213" s="3">
        <f t="shared" ca="1" si="27"/>
        <v>1.2708333333333341</v>
      </c>
      <c r="F213" s="3" t="s">
        <v>69</v>
      </c>
      <c r="G213" s="3" t="s">
        <v>70</v>
      </c>
      <c r="I213" s="33" t="str">
        <f t="shared" si="28"/>
        <v/>
      </c>
      <c r="J213" s="33" t="str">
        <f t="shared" si="29"/>
        <v xml:space="preserve">,
</v>
      </c>
      <c r="K213" s="10" t="str">
        <f t="shared" si="30"/>
        <v xml:space="preserve">                "sp": "&lt;effectivedate -5cd YYYY-MM-DDT08:30:00+00:00&gt;",</v>
      </c>
      <c r="L213" t="str">
        <f t="shared" ca="1" si="31"/>
        <v xml:space="preserve">                "v": "1.271",</v>
      </c>
      <c r="M213" t="str">
        <f t="shared" si="32"/>
        <v xml:space="preserve">                "q": "E6",</v>
      </c>
      <c r="N213" t="str">
        <f t="shared" si="33"/>
        <v xml:space="preserve">                "e": "&lt;receive&gt;",</v>
      </c>
      <c r="O213" t="str">
        <f t="shared" si="34"/>
        <v xml:space="preserve">                "arc": null</v>
      </c>
      <c r="P213" s="11" t="str">
        <f t="shared" ca="1" si="35"/>
        <v xml:space="preserve">              {
                "sp": "&lt;effectivedate -5cd YYYY-MM-DDT08:30:00+00:00&gt;",
                "v": "1.271",
                "q": "E6",
                "e": "&lt;receive&gt;",
                "arc": null
              },
</v>
      </c>
    </row>
    <row r="214" spans="1:16" x14ac:dyDescent="0.25">
      <c r="A214" t="s">
        <v>350</v>
      </c>
      <c r="B214" cm="1">
        <f t="array" aca="1" ref="B214" ca="1">INDIRECT("'[LoadShape.xlsx]" &amp; 'Load Shape Criteria'!$H$4 &amp; " 22'!$L21")</f>
        <v>0.2</v>
      </c>
      <c r="C214" cm="1">
        <f t="array" aca="1" ref="C214" ca="1">INDIRECT("'[LoadShape.xlsx]" &amp; 'Load Shape Criteria'!$H$4 &amp; " 23'!$I$4") * $B$2</f>
        <v>57.599999999999973</v>
      </c>
      <c r="D214">
        <f>'Step 1160-1270'!G$11-10000</f>
        <v>366</v>
      </c>
      <c r="E214" s="3">
        <f t="shared" ca="1" si="27"/>
        <v>1.2708333333333341</v>
      </c>
      <c r="F214" s="3" t="s">
        <v>69</v>
      </c>
      <c r="G214" s="3" t="s">
        <v>70</v>
      </c>
      <c r="I214" s="33" t="str">
        <f t="shared" si="28"/>
        <v/>
      </c>
      <c r="J214" s="33" t="str">
        <f t="shared" si="29"/>
        <v xml:space="preserve">,
</v>
      </c>
      <c r="K214" s="10" t="str">
        <f t="shared" si="30"/>
        <v xml:space="preserve">                "sp": "&lt;effectivedate -5cd YYYY-MM-DDT09:00:00+00:00&gt;",</v>
      </c>
      <c r="L214" t="str">
        <f t="shared" ca="1" si="31"/>
        <v xml:space="preserve">                "v": "1.271",</v>
      </c>
      <c r="M214" t="str">
        <f t="shared" si="32"/>
        <v xml:space="preserve">                "q": "E6",</v>
      </c>
      <c r="N214" t="str">
        <f t="shared" si="33"/>
        <v xml:space="preserve">                "e": "&lt;receive&gt;",</v>
      </c>
      <c r="O214" t="str">
        <f t="shared" si="34"/>
        <v xml:space="preserve">                "arc": null</v>
      </c>
      <c r="P214" s="11" t="str">
        <f t="shared" ca="1" si="35"/>
        <v xml:space="preserve">              {
                "sp": "&lt;effectivedate -5cd YYYY-MM-DDT09:00:00+00:00&gt;",
                "v": "1.271",
                "q": "E6",
                "e": "&lt;receive&gt;",
                "arc": null
              },
</v>
      </c>
    </row>
    <row r="215" spans="1:16" x14ac:dyDescent="0.25">
      <c r="A215" t="s">
        <v>351</v>
      </c>
      <c r="B215" cm="1">
        <f t="array" aca="1" ref="B215" ca="1">INDIRECT("'[LoadShape.xlsx]" &amp; 'Load Shape Criteria'!$H$4 &amp; " 22'!$L22")</f>
        <v>0.2</v>
      </c>
      <c r="C215" cm="1">
        <f t="array" aca="1" ref="C215" ca="1">INDIRECT("'[LoadShape.xlsx]" &amp; 'Load Shape Criteria'!$H$4 &amp; " 23'!$I$4") * $B$2</f>
        <v>57.599999999999973</v>
      </c>
      <c r="D215">
        <f>'Step 1160-1270'!G$11-10000</f>
        <v>366</v>
      </c>
      <c r="E215" s="3">
        <f t="shared" ca="1" si="27"/>
        <v>1.2708333333333341</v>
      </c>
      <c r="F215" s="3" t="s">
        <v>69</v>
      </c>
      <c r="G215" s="3" t="s">
        <v>70</v>
      </c>
      <c r="I215" s="33" t="str">
        <f t="shared" si="28"/>
        <v/>
      </c>
      <c r="J215" s="33" t="str">
        <f t="shared" si="29"/>
        <v xml:space="preserve">,
</v>
      </c>
      <c r="K215" s="10" t="str">
        <f t="shared" si="30"/>
        <v xml:space="preserve">                "sp": "&lt;effectivedate -5cd YYYY-MM-DDT09:30:00+00:00&gt;",</v>
      </c>
      <c r="L215" t="str">
        <f t="shared" ca="1" si="31"/>
        <v xml:space="preserve">                "v": "1.271",</v>
      </c>
      <c r="M215" t="str">
        <f t="shared" si="32"/>
        <v xml:space="preserve">                "q": "E6",</v>
      </c>
      <c r="N215" t="str">
        <f t="shared" si="33"/>
        <v xml:space="preserve">                "e": "&lt;receive&gt;",</v>
      </c>
      <c r="O215" t="str">
        <f t="shared" si="34"/>
        <v xml:space="preserve">                "arc": null</v>
      </c>
      <c r="P215" s="11" t="str">
        <f t="shared" ca="1" si="35"/>
        <v xml:space="preserve">              {
                "sp": "&lt;effectivedate -5cd YYYY-MM-DDT09:30:00+00:00&gt;",
                "v": "1.271",
                "q": "E6",
                "e": "&lt;receive&gt;",
                "arc": null
              },
</v>
      </c>
    </row>
    <row r="216" spans="1:16" x14ac:dyDescent="0.25">
      <c r="A216" t="s">
        <v>352</v>
      </c>
      <c r="B216" cm="1">
        <f t="array" aca="1" ref="B216" ca="1">INDIRECT("'[LoadShape.xlsx]" &amp; 'Load Shape Criteria'!$H$4 &amp; " 22'!$L23")</f>
        <v>0.2</v>
      </c>
      <c r="C216" cm="1">
        <f t="array" aca="1" ref="C216" ca="1">INDIRECT("'[LoadShape.xlsx]" &amp; 'Load Shape Criteria'!$H$4 &amp; " 23'!$I$4") * $B$2</f>
        <v>57.599999999999973</v>
      </c>
      <c r="D216">
        <f>'Step 1160-1270'!G$11-10000</f>
        <v>366</v>
      </c>
      <c r="E216" s="3">
        <f t="shared" ca="1" si="27"/>
        <v>1.2708333333333341</v>
      </c>
      <c r="F216" s="3" t="s">
        <v>69</v>
      </c>
      <c r="G216" s="3" t="s">
        <v>70</v>
      </c>
      <c r="I216" s="33" t="str">
        <f t="shared" si="28"/>
        <v/>
      </c>
      <c r="J216" s="33" t="str">
        <f t="shared" si="29"/>
        <v xml:space="preserve">,
</v>
      </c>
      <c r="K216" s="10" t="str">
        <f t="shared" si="30"/>
        <v xml:space="preserve">                "sp": "&lt;effectivedate -5cd YYYY-MM-DDT10:00:00+00:00&gt;",</v>
      </c>
      <c r="L216" t="str">
        <f t="shared" ca="1" si="31"/>
        <v xml:space="preserve">                "v": "1.271",</v>
      </c>
      <c r="M216" t="str">
        <f t="shared" si="32"/>
        <v xml:space="preserve">                "q": "E6",</v>
      </c>
      <c r="N216" t="str">
        <f t="shared" si="33"/>
        <v xml:space="preserve">                "e": "&lt;receive&gt;",</v>
      </c>
      <c r="O216" t="str">
        <f t="shared" si="34"/>
        <v xml:space="preserve">                "arc": null</v>
      </c>
      <c r="P216" s="11" t="str">
        <f t="shared" ca="1" si="35"/>
        <v xml:space="preserve">              {
                "sp": "&lt;effectivedate -5cd YYYY-MM-DDT10:00:00+00:00&gt;",
                "v": "1.271",
                "q": "E6",
                "e": "&lt;receive&gt;",
                "arc": null
              },
</v>
      </c>
    </row>
    <row r="217" spans="1:16" x14ac:dyDescent="0.25">
      <c r="A217" t="s">
        <v>353</v>
      </c>
      <c r="B217" cm="1">
        <f t="array" aca="1" ref="B217" ca="1">INDIRECT("'[LoadShape.xlsx]" &amp; 'Load Shape Criteria'!$H$4 &amp; " 22'!$L24")</f>
        <v>0.2</v>
      </c>
      <c r="C217" cm="1">
        <f t="array" aca="1" ref="C217" ca="1">INDIRECT("'[LoadShape.xlsx]" &amp; 'Load Shape Criteria'!$H$4 &amp; " 23'!$I$4") * $B$2</f>
        <v>57.599999999999973</v>
      </c>
      <c r="D217">
        <f>'Step 1160-1270'!G$11-10000</f>
        <v>366</v>
      </c>
      <c r="E217" s="3">
        <f t="shared" ca="1" si="27"/>
        <v>1.2708333333333341</v>
      </c>
      <c r="F217" s="3" t="s">
        <v>69</v>
      </c>
      <c r="G217" s="3" t="s">
        <v>70</v>
      </c>
      <c r="I217" s="33" t="str">
        <f t="shared" si="28"/>
        <v/>
      </c>
      <c r="J217" s="33" t="str">
        <f t="shared" si="29"/>
        <v xml:space="preserve">,
</v>
      </c>
      <c r="K217" s="10" t="str">
        <f t="shared" si="30"/>
        <v xml:space="preserve">                "sp": "&lt;effectivedate -5cd YYYY-MM-DDT10:30:00+00:00&gt;",</v>
      </c>
      <c r="L217" t="str">
        <f t="shared" ca="1" si="31"/>
        <v xml:space="preserve">                "v": "1.271",</v>
      </c>
      <c r="M217" t="str">
        <f t="shared" si="32"/>
        <v xml:space="preserve">                "q": "E6",</v>
      </c>
      <c r="N217" t="str">
        <f t="shared" si="33"/>
        <v xml:space="preserve">                "e": "&lt;receive&gt;",</v>
      </c>
      <c r="O217" t="str">
        <f t="shared" si="34"/>
        <v xml:space="preserve">                "arc": null</v>
      </c>
      <c r="P217" s="11" t="str">
        <f t="shared" ca="1" si="35"/>
        <v xml:space="preserve">              {
                "sp": "&lt;effectivedate -5cd YYYY-MM-DDT10:30:00+00:00&gt;",
                "v": "1.271",
                "q": "E6",
                "e": "&lt;receive&gt;",
                "arc": null
              },
</v>
      </c>
    </row>
    <row r="218" spans="1:16" x14ac:dyDescent="0.25">
      <c r="A218" t="s">
        <v>354</v>
      </c>
      <c r="B218" cm="1">
        <f t="array" aca="1" ref="B218" ca="1">INDIRECT("'[LoadShape.xlsx]" &amp; 'Load Shape Criteria'!$H$4 &amp; " 22'!$L25")</f>
        <v>0.2</v>
      </c>
      <c r="C218" cm="1">
        <f t="array" aca="1" ref="C218" ca="1">INDIRECT("'[LoadShape.xlsx]" &amp; 'Load Shape Criteria'!$H$4 &amp; " 23'!$I$4") * $B$2</f>
        <v>57.599999999999973</v>
      </c>
      <c r="D218">
        <f>'Step 1160-1270'!G$11-10000</f>
        <v>366</v>
      </c>
      <c r="E218" s="3">
        <f t="shared" ca="1" si="27"/>
        <v>1.2708333333333341</v>
      </c>
      <c r="F218" s="3" t="s">
        <v>69</v>
      </c>
      <c r="G218" s="3" t="s">
        <v>70</v>
      </c>
      <c r="I218" s="33" t="str">
        <f t="shared" si="28"/>
        <v/>
      </c>
      <c r="J218" s="33" t="str">
        <f t="shared" si="29"/>
        <v xml:space="preserve">,
</v>
      </c>
      <c r="K218" s="10" t="str">
        <f t="shared" si="30"/>
        <v xml:space="preserve">                "sp": "&lt;effectivedate -5cd YYYY-MM-DDT11:00:00+00:00&gt;",</v>
      </c>
      <c r="L218" t="str">
        <f t="shared" ca="1" si="31"/>
        <v xml:space="preserve">                "v": "1.271",</v>
      </c>
      <c r="M218" t="str">
        <f t="shared" si="32"/>
        <v xml:space="preserve">                "q": "E6",</v>
      </c>
      <c r="N218" t="str">
        <f t="shared" si="33"/>
        <v xml:space="preserve">                "e": "&lt;receive&gt;",</v>
      </c>
      <c r="O218" t="str">
        <f t="shared" si="34"/>
        <v xml:space="preserve">                "arc": null</v>
      </c>
      <c r="P218" s="11" t="str">
        <f t="shared" ca="1" si="35"/>
        <v xml:space="preserve">              {
                "sp": "&lt;effectivedate -5cd YYYY-MM-DDT11:00:00+00:00&gt;",
                "v": "1.271",
                "q": "E6",
                "e": "&lt;receive&gt;",
                "arc": null
              },
</v>
      </c>
    </row>
    <row r="219" spans="1:16" x14ac:dyDescent="0.25">
      <c r="A219" t="s">
        <v>355</v>
      </c>
      <c r="B219" cm="1">
        <f t="array" aca="1" ref="B219" ca="1">INDIRECT("'[LoadShape.xlsx]" &amp; 'Load Shape Criteria'!$H$4 &amp; " 22'!$L26")</f>
        <v>0.2</v>
      </c>
      <c r="C219" cm="1">
        <f t="array" aca="1" ref="C219" ca="1">INDIRECT("'[LoadShape.xlsx]" &amp; 'Load Shape Criteria'!$H$4 &amp; " 23'!$I$4") * $B$2</f>
        <v>57.599999999999973</v>
      </c>
      <c r="D219">
        <f>'Step 1160-1270'!G$11-10000</f>
        <v>366</v>
      </c>
      <c r="E219" s="3">
        <f t="shared" ca="1" si="27"/>
        <v>1.2708333333333341</v>
      </c>
      <c r="F219" s="3" t="s">
        <v>69</v>
      </c>
      <c r="G219" s="3" t="s">
        <v>70</v>
      </c>
      <c r="I219" s="33" t="str">
        <f t="shared" si="28"/>
        <v/>
      </c>
      <c r="J219" s="33" t="str">
        <f t="shared" si="29"/>
        <v xml:space="preserve">,
</v>
      </c>
      <c r="K219" s="10" t="str">
        <f t="shared" si="30"/>
        <v xml:space="preserve">                "sp": "&lt;effectivedate -5cd YYYY-MM-DDT11:30:00+00:00&gt;",</v>
      </c>
      <c r="L219" t="str">
        <f t="shared" ca="1" si="31"/>
        <v xml:space="preserve">                "v": "1.271",</v>
      </c>
      <c r="M219" t="str">
        <f t="shared" si="32"/>
        <v xml:space="preserve">                "q": "E6",</v>
      </c>
      <c r="N219" t="str">
        <f t="shared" si="33"/>
        <v xml:space="preserve">                "e": "&lt;receive&gt;",</v>
      </c>
      <c r="O219" t="str">
        <f t="shared" si="34"/>
        <v xml:space="preserve">                "arc": null</v>
      </c>
      <c r="P219" s="11" t="str">
        <f t="shared" ca="1" si="35"/>
        <v xml:space="preserve">              {
                "sp": "&lt;effectivedate -5cd YYYY-MM-DDT11:30:00+00:00&gt;",
                "v": "1.271",
                "q": "E6",
                "e": "&lt;receive&gt;",
                "arc": null
              },
</v>
      </c>
    </row>
    <row r="220" spans="1:16" x14ac:dyDescent="0.25">
      <c r="A220" t="s">
        <v>356</v>
      </c>
      <c r="B220" cm="1">
        <f t="array" aca="1" ref="B220" ca="1">INDIRECT("'[LoadShape.xlsx]" &amp; 'Load Shape Criteria'!$H$4 &amp; " 22'!$L27")</f>
        <v>0.2</v>
      </c>
      <c r="C220" cm="1">
        <f t="array" aca="1" ref="C220" ca="1">INDIRECT("'[LoadShape.xlsx]" &amp; 'Load Shape Criteria'!$H$4 &amp; " 23'!$I$4") * $B$2</f>
        <v>57.599999999999973</v>
      </c>
      <c r="D220">
        <f>'Step 1160-1270'!G$11-10000</f>
        <v>366</v>
      </c>
      <c r="E220" s="3">
        <f t="shared" ca="1" si="27"/>
        <v>1.2708333333333341</v>
      </c>
      <c r="F220" s="3" t="s">
        <v>69</v>
      </c>
      <c r="G220" s="3" t="s">
        <v>70</v>
      </c>
      <c r="I220" s="33" t="str">
        <f t="shared" si="28"/>
        <v/>
      </c>
      <c r="J220" s="33" t="str">
        <f t="shared" si="29"/>
        <v xml:space="preserve">,
</v>
      </c>
      <c r="K220" s="10" t="str">
        <f t="shared" si="30"/>
        <v xml:space="preserve">                "sp": "&lt;effectivedate -5cd YYYY-MM-DDT12:00:00+00:00&gt;",</v>
      </c>
      <c r="L220" t="str">
        <f t="shared" ca="1" si="31"/>
        <v xml:space="preserve">                "v": "1.271",</v>
      </c>
      <c r="M220" t="str">
        <f t="shared" si="32"/>
        <v xml:space="preserve">                "q": "E6",</v>
      </c>
      <c r="N220" t="str">
        <f t="shared" si="33"/>
        <v xml:space="preserve">                "e": "&lt;receive&gt;",</v>
      </c>
      <c r="O220" t="str">
        <f t="shared" si="34"/>
        <v xml:space="preserve">                "arc": null</v>
      </c>
      <c r="P220" s="11" t="str">
        <f t="shared" ca="1" si="35"/>
        <v xml:space="preserve">              {
                "sp": "&lt;effectivedate -5cd YYYY-MM-DDT12:00:00+00:00&gt;",
                "v": "1.271",
                "q": "E6",
                "e": "&lt;receive&gt;",
                "arc": null
              },
</v>
      </c>
    </row>
    <row r="221" spans="1:16" x14ac:dyDescent="0.25">
      <c r="A221" t="s">
        <v>357</v>
      </c>
      <c r="B221" cm="1">
        <f t="array" aca="1" ref="B221" ca="1">INDIRECT("'[LoadShape.xlsx]" &amp; 'Load Shape Criteria'!$H$4 &amp; " 22'!$L28")</f>
        <v>0.2</v>
      </c>
      <c r="C221" cm="1">
        <f t="array" aca="1" ref="C221" ca="1">INDIRECT("'[LoadShape.xlsx]" &amp; 'Load Shape Criteria'!$H$4 &amp; " 23'!$I$4") * $B$2</f>
        <v>57.599999999999973</v>
      </c>
      <c r="D221">
        <f>'Step 1160-1270'!G$11-10000</f>
        <v>366</v>
      </c>
      <c r="E221" s="3">
        <f t="shared" ca="1" si="27"/>
        <v>1.2708333333333341</v>
      </c>
      <c r="F221" s="3" t="s">
        <v>69</v>
      </c>
      <c r="G221" s="3" t="s">
        <v>70</v>
      </c>
      <c r="I221" s="33" t="str">
        <f t="shared" si="28"/>
        <v/>
      </c>
      <c r="J221" s="33" t="str">
        <f t="shared" si="29"/>
        <v xml:space="preserve">,
</v>
      </c>
      <c r="K221" s="10" t="str">
        <f t="shared" si="30"/>
        <v xml:space="preserve">                "sp": "&lt;effectivedate -5cd YYYY-MM-DDT12:30:00+00:00&gt;",</v>
      </c>
      <c r="L221" t="str">
        <f t="shared" ca="1" si="31"/>
        <v xml:space="preserve">                "v": "1.271",</v>
      </c>
      <c r="M221" t="str">
        <f t="shared" si="32"/>
        <v xml:space="preserve">                "q": "E6",</v>
      </c>
      <c r="N221" t="str">
        <f t="shared" si="33"/>
        <v xml:space="preserve">                "e": "&lt;receive&gt;",</v>
      </c>
      <c r="O221" t="str">
        <f t="shared" si="34"/>
        <v xml:space="preserve">                "arc": null</v>
      </c>
      <c r="P221" s="11" t="str">
        <f t="shared" ca="1" si="35"/>
        <v xml:space="preserve">              {
                "sp": "&lt;effectivedate -5cd YYYY-MM-DDT12:30:00+00:00&gt;",
                "v": "1.271",
                "q": "E6",
                "e": "&lt;receive&gt;",
                "arc": null
              },
</v>
      </c>
    </row>
    <row r="222" spans="1:16" x14ac:dyDescent="0.25">
      <c r="A222" t="s">
        <v>358</v>
      </c>
      <c r="B222" cm="1">
        <f t="array" aca="1" ref="B222" ca="1">INDIRECT("'[LoadShape.xlsx]" &amp; 'Load Shape Criteria'!$H$4 &amp; " 22'!$L29")</f>
        <v>0.2</v>
      </c>
      <c r="C222" cm="1">
        <f t="array" aca="1" ref="C222" ca="1">INDIRECT("'[LoadShape.xlsx]" &amp; 'Load Shape Criteria'!$H$4 &amp; " 23'!$I$4") * $B$2</f>
        <v>57.599999999999973</v>
      </c>
      <c r="D222">
        <f>'Step 1160-1270'!G$11-10000</f>
        <v>366</v>
      </c>
      <c r="E222" s="3">
        <f t="shared" ca="1" si="27"/>
        <v>1.2708333333333341</v>
      </c>
      <c r="F222" s="3" t="s">
        <v>69</v>
      </c>
      <c r="G222" s="3" t="s">
        <v>70</v>
      </c>
      <c r="I222" s="33" t="str">
        <f t="shared" si="28"/>
        <v/>
      </c>
      <c r="J222" s="33" t="str">
        <f t="shared" si="29"/>
        <v xml:space="preserve">,
</v>
      </c>
      <c r="K222" s="10" t="str">
        <f t="shared" si="30"/>
        <v xml:space="preserve">                "sp": "&lt;effectivedate -5cd YYYY-MM-DDT13:00:00+00:00&gt;",</v>
      </c>
      <c r="L222" t="str">
        <f t="shared" ca="1" si="31"/>
        <v xml:space="preserve">                "v": "1.271",</v>
      </c>
      <c r="M222" t="str">
        <f t="shared" si="32"/>
        <v xml:space="preserve">                "q": "E6",</v>
      </c>
      <c r="N222" t="str">
        <f t="shared" si="33"/>
        <v xml:space="preserve">                "e": "&lt;receive&gt;",</v>
      </c>
      <c r="O222" t="str">
        <f t="shared" si="34"/>
        <v xml:space="preserve">                "arc": null</v>
      </c>
      <c r="P222" s="11" t="str">
        <f t="shared" ca="1" si="35"/>
        <v xml:space="preserve">              {
                "sp": "&lt;effectivedate -5cd YYYY-MM-DDT13:00:00+00:00&gt;",
                "v": "1.271",
                "q": "E6",
                "e": "&lt;receive&gt;",
                "arc": null
              },
</v>
      </c>
    </row>
    <row r="223" spans="1:16" x14ac:dyDescent="0.25">
      <c r="A223" t="s">
        <v>359</v>
      </c>
      <c r="B223" cm="1">
        <f t="array" aca="1" ref="B223" ca="1">INDIRECT("'[LoadShape.xlsx]" &amp; 'Load Shape Criteria'!$H$4 &amp; " 22'!$L30")</f>
        <v>0.2</v>
      </c>
      <c r="C223" cm="1">
        <f t="array" aca="1" ref="C223" ca="1">INDIRECT("'[LoadShape.xlsx]" &amp; 'Load Shape Criteria'!$H$4 &amp; " 23'!$I$4") * $B$2</f>
        <v>57.599999999999973</v>
      </c>
      <c r="D223">
        <f>'Step 1160-1270'!G$11-10000</f>
        <v>366</v>
      </c>
      <c r="E223" s="3">
        <f t="shared" ca="1" si="27"/>
        <v>1.2708333333333341</v>
      </c>
      <c r="F223" s="3" t="s">
        <v>69</v>
      </c>
      <c r="G223" s="3" t="s">
        <v>70</v>
      </c>
      <c r="I223" s="33" t="str">
        <f t="shared" si="28"/>
        <v/>
      </c>
      <c r="J223" s="33" t="str">
        <f t="shared" si="29"/>
        <v xml:space="preserve">,
</v>
      </c>
      <c r="K223" s="10" t="str">
        <f t="shared" si="30"/>
        <v xml:space="preserve">                "sp": "&lt;effectivedate -5cd YYYY-MM-DDT13:30:00+00:00&gt;",</v>
      </c>
      <c r="L223" t="str">
        <f t="shared" ca="1" si="31"/>
        <v xml:space="preserve">                "v": "1.271",</v>
      </c>
      <c r="M223" t="str">
        <f t="shared" si="32"/>
        <v xml:space="preserve">                "q": "E6",</v>
      </c>
      <c r="N223" t="str">
        <f t="shared" si="33"/>
        <v xml:space="preserve">                "e": "&lt;receive&gt;",</v>
      </c>
      <c r="O223" t="str">
        <f t="shared" si="34"/>
        <v xml:space="preserve">                "arc": null</v>
      </c>
      <c r="P223" s="11" t="str">
        <f t="shared" ca="1" si="35"/>
        <v xml:space="preserve">              {
                "sp": "&lt;effectivedate -5cd YYYY-MM-DDT13:30:00+00:00&gt;",
                "v": "1.271",
                "q": "E6",
                "e": "&lt;receive&gt;",
                "arc": null
              },
</v>
      </c>
    </row>
    <row r="224" spans="1:16" x14ac:dyDescent="0.25">
      <c r="A224" t="s">
        <v>360</v>
      </c>
      <c r="B224" cm="1">
        <f t="array" aca="1" ref="B224" ca="1">INDIRECT("'[LoadShape.xlsx]" &amp; 'Load Shape Criteria'!$H$4 &amp; " 22'!$L31")</f>
        <v>0.2</v>
      </c>
      <c r="C224" cm="1">
        <f t="array" aca="1" ref="C224" ca="1">INDIRECT("'[LoadShape.xlsx]" &amp; 'Load Shape Criteria'!$H$4 &amp; " 23'!$I$4") * $B$2</f>
        <v>57.599999999999973</v>
      </c>
      <c r="D224">
        <f>'Step 1160-1270'!G$11-10000</f>
        <v>366</v>
      </c>
      <c r="E224" s="3">
        <f t="shared" ca="1" si="27"/>
        <v>1.2708333333333341</v>
      </c>
      <c r="F224" s="3" t="s">
        <v>69</v>
      </c>
      <c r="G224" s="3" t="s">
        <v>70</v>
      </c>
      <c r="I224" s="33" t="str">
        <f t="shared" si="28"/>
        <v/>
      </c>
      <c r="J224" s="33" t="str">
        <f t="shared" si="29"/>
        <v xml:space="preserve">,
</v>
      </c>
      <c r="K224" s="10" t="str">
        <f t="shared" si="30"/>
        <v xml:space="preserve">                "sp": "&lt;effectivedate -5cd YYYY-MM-DDT14:00:00+00:00&gt;",</v>
      </c>
      <c r="L224" t="str">
        <f t="shared" ca="1" si="31"/>
        <v xml:space="preserve">                "v": "1.271",</v>
      </c>
      <c r="M224" t="str">
        <f t="shared" si="32"/>
        <v xml:space="preserve">                "q": "E6",</v>
      </c>
      <c r="N224" t="str">
        <f t="shared" si="33"/>
        <v xml:space="preserve">                "e": "&lt;receive&gt;",</v>
      </c>
      <c r="O224" t="str">
        <f t="shared" si="34"/>
        <v xml:space="preserve">                "arc": null</v>
      </c>
      <c r="P224" s="11" t="str">
        <f t="shared" ca="1" si="35"/>
        <v xml:space="preserve">              {
                "sp": "&lt;effectivedate -5cd YYYY-MM-DDT14:00:00+00:00&gt;",
                "v": "1.271",
                "q": "E6",
                "e": "&lt;receive&gt;",
                "arc": null
              },
</v>
      </c>
    </row>
    <row r="225" spans="1:16" x14ac:dyDescent="0.25">
      <c r="A225" t="s">
        <v>361</v>
      </c>
      <c r="B225" cm="1">
        <f t="array" aca="1" ref="B225" ca="1">INDIRECT("'[LoadShape.xlsx]" &amp; 'Load Shape Criteria'!$H$4 &amp; " 22'!$L32")</f>
        <v>0.2</v>
      </c>
      <c r="C225" cm="1">
        <f t="array" aca="1" ref="C225" ca="1">INDIRECT("'[LoadShape.xlsx]" &amp; 'Load Shape Criteria'!$H$4 &amp; " 23'!$I$4") * $B$2</f>
        <v>57.599999999999973</v>
      </c>
      <c r="D225">
        <f>'Step 1160-1270'!G$11-10000</f>
        <v>366</v>
      </c>
      <c r="E225" s="3">
        <f t="shared" ca="1" si="27"/>
        <v>1.2708333333333341</v>
      </c>
      <c r="F225" s="3" t="s">
        <v>69</v>
      </c>
      <c r="G225" s="3" t="s">
        <v>70</v>
      </c>
      <c r="I225" s="33" t="str">
        <f t="shared" si="28"/>
        <v/>
      </c>
      <c r="J225" s="33" t="str">
        <f t="shared" si="29"/>
        <v xml:space="preserve">,
</v>
      </c>
      <c r="K225" s="10" t="str">
        <f t="shared" si="30"/>
        <v xml:space="preserve">                "sp": "&lt;effectivedate -5cd YYYY-MM-DDT14:30:00+00:00&gt;",</v>
      </c>
      <c r="L225" t="str">
        <f t="shared" ca="1" si="31"/>
        <v xml:space="preserve">                "v": "1.271",</v>
      </c>
      <c r="M225" t="str">
        <f t="shared" si="32"/>
        <v xml:space="preserve">                "q": "E6",</v>
      </c>
      <c r="N225" t="str">
        <f t="shared" si="33"/>
        <v xml:space="preserve">                "e": "&lt;receive&gt;",</v>
      </c>
      <c r="O225" t="str">
        <f t="shared" si="34"/>
        <v xml:space="preserve">                "arc": null</v>
      </c>
      <c r="P225" s="11" t="str">
        <f t="shared" ca="1" si="35"/>
        <v xml:space="preserve">              {
                "sp": "&lt;effectivedate -5cd YYYY-MM-DDT14:30:00+00:00&gt;",
                "v": "1.271",
                "q": "E6",
                "e": "&lt;receive&gt;",
                "arc": null
              },
</v>
      </c>
    </row>
    <row r="226" spans="1:16" x14ac:dyDescent="0.25">
      <c r="A226" t="s">
        <v>362</v>
      </c>
      <c r="B226" cm="1">
        <f t="array" aca="1" ref="B226" ca="1">INDIRECT("'[LoadShape.xlsx]" &amp; 'Load Shape Criteria'!$H$4 &amp; " 22'!$L33")</f>
        <v>0.2</v>
      </c>
      <c r="C226" cm="1">
        <f t="array" aca="1" ref="C226" ca="1">INDIRECT("'[LoadShape.xlsx]" &amp; 'Load Shape Criteria'!$H$4 &amp; " 23'!$I$4") * $B$2</f>
        <v>57.599999999999973</v>
      </c>
      <c r="D226">
        <f>'Step 1160-1270'!G$11-10000</f>
        <v>366</v>
      </c>
      <c r="E226" s="3">
        <f t="shared" ca="1" si="27"/>
        <v>1.2708333333333341</v>
      </c>
      <c r="F226" s="3" t="s">
        <v>69</v>
      </c>
      <c r="G226" s="3" t="s">
        <v>70</v>
      </c>
      <c r="I226" s="33" t="str">
        <f t="shared" si="28"/>
        <v/>
      </c>
      <c r="J226" s="33" t="str">
        <f t="shared" si="29"/>
        <v xml:space="preserve">,
</v>
      </c>
      <c r="K226" s="10" t="str">
        <f t="shared" si="30"/>
        <v xml:space="preserve">                "sp": "&lt;effectivedate -5cd YYYY-MM-DDT15:00:00+00:00&gt;",</v>
      </c>
      <c r="L226" t="str">
        <f t="shared" ca="1" si="31"/>
        <v xml:space="preserve">                "v": "1.271",</v>
      </c>
      <c r="M226" t="str">
        <f t="shared" si="32"/>
        <v xml:space="preserve">                "q": "E6",</v>
      </c>
      <c r="N226" t="str">
        <f t="shared" si="33"/>
        <v xml:space="preserve">                "e": "&lt;receive&gt;",</v>
      </c>
      <c r="O226" t="str">
        <f t="shared" si="34"/>
        <v xml:space="preserve">                "arc": null</v>
      </c>
      <c r="P226" s="11" t="str">
        <f t="shared" ca="1" si="35"/>
        <v xml:space="preserve">              {
                "sp": "&lt;effectivedate -5cd YYYY-MM-DDT15:00:00+00:00&gt;",
                "v": "1.271",
                "q": "E6",
                "e": "&lt;receive&gt;",
                "arc": null
              },
</v>
      </c>
    </row>
    <row r="227" spans="1:16" x14ac:dyDescent="0.25">
      <c r="A227" t="s">
        <v>363</v>
      </c>
      <c r="B227" cm="1">
        <f t="array" aca="1" ref="B227" ca="1">INDIRECT("'[LoadShape.xlsx]" &amp; 'Load Shape Criteria'!$H$4 &amp; " 22'!$L34")</f>
        <v>0.2</v>
      </c>
      <c r="C227" cm="1">
        <f t="array" aca="1" ref="C227" ca="1">INDIRECT("'[LoadShape.xlsx]" &amp; 'Load Shape Criteria'!$H$4 &amp; " 23'!$I$4") * $B$2</f>
        <v>57.599999999999973</v>
      </c>
      <c r="D227">
        <f>'Step 1160-1270'!G$11-10000</f>
        <v>366</v>
      </c>
      <c r="E227" s="3">
        <f t="shared" ca="1" si="27"/>
        <v>1.2708333333333341</v>
      </c>
      <c r="F227" s="3" t="s">
        <v>69</v>
      </c>
      <c r="G227" s="3" t="s">
        <v>70</v>
      </c>
      <c r="I227" s="33" t="str">
        <f t="shared" si="28"/>
        <v/>
      </c>
      <c r="J227" s="33" t="str">
        <f t="shared" si="29"/>
        <v xml:space="preserve">,
</v>
      </c>
      <c r="K227" s="10" t="str">
        <f t="shared" si="30"/>
        <v xml:space="preserve">                "sp": "&lt;effectivedate -5cd YYYY-MM-DDT15:30:00+00:00&gt;",</v>
      </c>
      <c r="L227" t="str">
        <f t="shared" ca="1" si="31"/>
        <v xml:space="preserve">                "v": "1.271",</v>
      </c>
      <c r="M227" t="str">
        <f t="shared" si="32"/>
        <v xml:space="preserve">                "q": "E6",</v>
      </c>
      <c r="N227" t="str">
        <f t="shared" si="33"/>
        <v xml:space="preserve">                "e": "&lt;receive&gt;",</v>
      </c>
      <c r="O227" t="str">
        <f t="shared" si="34"/>
        <v xml:space="preserve">                "arc": null</v>
      </c>
      <c r="P227" s="11" t="str">
        <f t="shared" ca="1" si="35"/>
        <v xml:space="preserve">              {
                "sp": "&lt;effectivedate -5cd YYYY-MM-DDT15:30:00+00:00&gt;",
                "v": "1.271",
                "q": "E6",
                "e": "&lt;receive&gt;",
                "arc": null
              },
</v>
      </c>
    </row>
    <row r="228" spans="1:16" x14ac:dyDescent="0.25">
      <c r="A228" t="s">
        <v>364</v>
      </c>
      <c r="B228" cm="1">
        <f t="array" aca="1" ref="B228" ca="1">INDIRECT("'[LoadShape.xlsx]" &amp; 'Load Shape Criteria'!$H$4 &amp; " 22'!$L35")</f>
        <v>0.2</v>
      </c>
      <c r="C228" cm="1">
        <f t="array" aca="1" ref="C228" ca="1">INDIRECT("'[LoadShape.xlsx]" &amp; 'Load Shape Criteria'!$H$4 &amp; " 23'!$I$4") * $B$2</f>
        <v>57.599999999999973</v>
      </c>
      <c r="D228">
        <f>'Step 1160-1270'!G$11-10000</f>
        <v>366</v>
      </c>
      <c r="E228" s="3">
        <f t="shared" ca="1" si="27"/>
        <v>1.2708333333333341</v>
      </c>
      <c r="F228" s="3" t="s">
        <v>69</v>
      </c>
      <c r="G228" s="3" t="s">
        <v>70</v>
      </c>
      <c r="I228" s="33" t="str">
        <f t="shared" si="28"/>
        <v/>
      </c>
      <c r="J228" s="33" t="str">
        <f t="shared" si="29"/>
        <v xml:space="preserve">,
</v>
      </c>
      <c r="K228" s="10" t="str">
        <f t="shared" si="30"/>
        <v xml:space="preserve">                "sp": "&lt;effectivedate -5cd YYYY-MM-DDT16:00:00+00:00&gt;",</v>
      </c>
      <c r="L228" t="str">
        <f t="shared" ca="1" si="31"/>
        <v xml:space="preserve">                "v": "1.271",</v>
      </c>
      <c r="M228" t="str">
        <f t="shared" si="32"/>
        <v xml:space="preserve">                "q": "E6",</v>
      </c>
      <c r="N228" t="str">
        <f t="shared" si="33"/>
        <v xml:space="preserve">                "e": "&lt;receive&gt;",</v>
      </c>
      <c r="O228" t="str">
        <f t="shared" si="34"/>
        <v xml:space="preserve">                "arc": null</v>
      </c>
      <c r="P228" s="11" t="str">
        <f t="shared" ca="1" si="35"/>
        <v xml:space="preserve">              {
                "sp": "&lt;effectivedate -5cd YYYY-MM-DDT16:00:00+00:00&gt;",
                "v": "1.271",
                "q": "E6",
                "e": "&lt;receive&gt;",
                "arc": null
              },
</v>
      </c>
    </row>
    <row r="229" spans="1:16" x14ac:dyDescent="0.25">
      <c r="A229" t="s">
        <v>365</v>
      </c>
      <c r="B229" cm="1">
        <f t="array" aca="1" ref="B229" ca="1">INDIRECT("'[LoadShape.xlsx]" &amp; 'Load Shape Criteria'!$H$4 &amp; " 22'!$L36")</f>
        <v>0.1</v>
      </c>
      <c r="C229" cm="1">
        <f t="array" aca="1" ref="C229" ca="1">INDIRECT("'[LoadShape.xlsx]" &amp; 'Load Shape Criteria'!$H$4 &amp; " 23'!$I$4") * $B$2</f>
        <v>57.599999999999973</v>
      </c>
      <c r="D229">
        <f>'Step 1160-1270'!G$11-10000</f>
        <v>366</v>
      </c>
      <c r="E229" s="3">
        <f t="shared" ca="1" si="27"/>
        <v>0.63541666666666707</v>
      </c>
      <c r="F229" s="3" t="s">
        <v>69</v>
      </c>
      <c r="G229" s="3" t="s">
        <v>70</v>
      </c>
      <c r="I229" s="33" t="str">
        <f t="shared" si="28"/>
        <v/>
      </c>
      <c r="J229" s="33" t="str">
        <f t="shared" si="29"/>
        <v xml:space="preserve">,
</v>
      </c>
      <c r="K229" s="10" t="str">
        <f t="shared" si="30"/>
        <v xml:space="preserve">                "sp": "&lt;effectivedate -5cd YYYY-MM-DDT16:30:00+00:00&gt;",</v>
      </c>
      <c r="L229" t="str">
        <f t="shared" ca="1" si="31"/>
        <v xml:space="preserve">                "v": "0.635",</v>
      </c>
      <c r="M229" t="str">
        <f t="shared" si="32"/>
        <v xml:space="preserve">                "q": "E6",</v>
      </c>
      <c r="N229" t="str">
        <f t="shared" si="33"/>
        <v xml:space="preserve">                "e": "&lt;receive&gt;",</v>
      </c>
      <c r="O229" t="str">
        <f t="shared" si="34"/>
        <v xml:space="preserve">                "arc": null</v>
      </c>
      <c r="P229" s="11" t="str">
        <f t="shared" ca="1" si="35"/>
        <v xml:space="preserve">              {
                "sp": "&lt;effectivedate -5cd YYYY-MM-DDT16:30:00+00:00&gt;",
                "v": "0.635",
                "q": "E6",
                "e": "&lt;receive&gt;",
                "arc": null
              },
</v>
      </c>
    </row>
    <row r="230" spans="1:16" x14ac:dyDescent="0.25">
      <c r="A230" t="s">
        <v>366</v>
      </c>
      <c r="B230" cm="1">
        <f t="array" aca="1" ref="B230" ca="1">INDIRECT("'[LoadShape.xlsx]" &amp; 'Load Shape Criteria'!$H$4 &amp; " 22'!$L37")</f>
        <v>0.1</v>
      </c>
      <c r="C230" cm="1">
        <f t="array" aca="1" ref="C230" ca="1">INDIRECT("'[LoadShape.xlsx]" &amp; 'Load Shape Criteria'!$H$4 &amp; " 23'!$I$4") * $B$2</f>
        <v>57.599999999999973</v>
      </c>
      <c r="D230">
        <f>'Step 1160-1270'!G$11-10000</f>
        <v>366</v>
      </c>
      <c r="E230" s="3">
        <f t="shared" ca="1" si="27"/>
        <v>0.63541666666666707</v>
      </c>
      <c r="F230" s="3" t="s">
        <v>69</v>
      </c>
      <c r="G230" s="3" t="s">
        <v>70</v>
      </c>
      <c r="I230" s="33" t="str">
        <f t="shared" si="28"/>
        <v/>
      </c>
      <c r="J230" s="33" t="str">
        <f t="shared" si="29"/>
        <v xml:space="preserve">,
</v>
      </c>
      <c r="K230" s="10" t="str">
        <f t="shared" si="30"/>
        <v xml:space="preserve">                "sp": "&lt;effectivedate -5cd YYYY-MM-DDT17:00:00+00:00&gt;",</v>
      </c>
      <c r="L230" t="str">
        <f t="shared" ca="1" si="31"/>
        <v xml:space="preserve">                "v": "0.635",</v>
      </c>
      <c r="M230" t="str">
        <f t="shared" si="32"/>
        <v xml:space="preserve">                "q": "E6",</v>
      </c>
      <c r="N230" t="str">
        <f t="shared" si="33"/>
        <v xml:space="preserve">                "e": "&lt;receive&gt;",</v>
      </c>
      <c r="O230" t="str">
        <f t="shared" si="34"/>
        <v xml:space="preserve">                "arc": null</v>
      </c>
      <c r="P230" s="11" t="str">
        <f t="shared" ca="1" si="35"/>
        <v xml:space="preserve">              {
                "sp": "&lt;effectivedate -5cd YYYY-MM-DDT17:00:00+00:00&gt;",
                "v": "0.635",
                "q": "E6",
                "e": "&lt;receive&gt;",
                "arc": null
              },
</v>
      </c>
    </row>
    <row r="231" spans="1:16" x14ac:dyDescent="0.25">
      <c r="A231" t="s">
        <v>367</v>
      </c>
      <c r="B231" cm="1">
        <f t="array" aca="1" ref="B231" ca="1">INDIRECT("'[LoadShape.xlsx]" &amp; 'Load Shape Criteria'!$H$4 &amp; " 22'!$L38")</f>
        <v>0.1</v>
      </c>
      <c r="C231" cm="1">
        <f t="array" aca="1" ref="C231" ca="1">INDIRECT("'[LoadShape.xlsx]" &amp; 'Load Shape Criteria'!$H$4 &amp; " 23'!$I$4") * $B$2</f>
        <v>57.599999999999973</v>
      </c>
      <c r="D231">
        <f>'Step 1160-1270'!G$11-10000</f>
        <v>366</v>
      </c>
      <c r="E231" s="3">
        <f t="shared" ca="1" si="27"/>
        <v>0.63541666666666707</v>
      </c>
      <c r="F231" s="3" t="s">
        <v>69</v>
      </c>
      <c r="G231" s="3" t="s">
        <v>70</v>
      </c>
      <c r="I231" s="33" t="str">
        <f t="shared" si="28"/>
        <v/>
      </c>
      <c r="J231" s="33" t="str">
        <f t="shared" si="29"/>
        <v xml:space="preserve">,
</v>
      </c>
      <c r="K231" s="10" t="str">
        <f t="shared" si="30"/>
        <v xml:space="preserve">                "sp": "&lt;effectivedate -5cd YYYY-MM-DDT17:30:00+00:00&gt;",</v>
      </c>
      <c r="L231" t="str">
        <f t="shared" ca="1" si="31"/>
        <v xml:space="preserve">                "v": "0.635",</v>
      </c>
      <c r="M231" t="str">
        <f t="shared" si="32"/>
        <v xml:space="preserve">                "q": "E6",</v>
      </c>
      <c r="N231" t="str">
        <f t="shared" si="33"/>
        <v xml:space="preserve">                "e": "&lt;receive&gt;",</v>
      </c>
      <c r="O231" t="str">
        <f t="shared" si="34"/>
        <v xml:space="preserve">                "arc": null</v>
      </c>
      <c r="P231" s="11" t="str">
        <f t="shared" ca="1" si="35"/>
        <v xml:space="preserve">              {
                "sp": "&lt;effectivedate -5cd YYYY-MM-DDT17:30:00+00:00&gt;",
                "v": "0.635",
                "q": "E6",
                "e": "&lt;receive&gt;",
                "arc": null
              },
</v>
      </c>
    </row>
    <row r="232" spans="1:16" x14ac:dyDescent="0.25">
      <c r="A232" t="s">
        <v>368</v>
      </c>
      <c r="B232" cm="1">
        <f t="array" aca="1" ref="B232" ca="1">INDIRECT("'[LoadShape.xlsx]" &amp; 'Load Shape Criteria'!$H$4 &amp; " 22'!$L39")</f>
        <v>0.1</v>
      </c>
      <c r="C232" cm="1">
        <f t="array" aca="1" ref="C232" ca="1">INDIRECT("'[LoadShape.xlsx]" &amp; 'Load Shape Criteria'!$H$4 &amp; " 23'!$I$4") * $B$2</f>
        <v>57.599999999999973</v>
      </c>
      <c r="D232">
        <f>'Step 1160-1270'!G$11-10000</f>
        <v>366</v>
      </c>
      <c r="E232" s="3">
        <f t="shared" ca="1" si="27"/>
        <v>0.63541666666666707</v>
      </c>
      <c r="F232" s="3" t="s">
        <v>69</v>
      </c>
      <c r="G232" s="3" t="s">
        <v>70</v>
      </c>
      <c r="I232" s="33" t="str">
        <f t="shared" si="28"/>
        <v/>
      </c>
      <c r="J232" s="33" t="str">
        <f t="shared" si="29"/>
        <v xml:space="preserve">,
</v>
      </c>
      <c r="K232" s="10" t="str">
        <f t="shared" si="30"/>
        <v xml:space="preserve">                "sp": "&lt;effectivedate -5cd YYYY-MM-DDT18:00:00+00:00&gt;",</v>
      </c>
      <c r="L232" t="str">
        <f t="shared" ca="1" si="31"/>
        <v xml:space="preserve">                "v": "0.635",</v>
      </c>
      <c r="M232" t="str">
        <f t="shared" si="32"/>
        <v xml:space="preserve">                "q": "E6",</v>
      </c>
      <c r="N232" t="str">
        <f t="shared" si="33"/>
        <v xml:space="preserve">                "e": "&lt;receive&gt;",</v>
      </c>
      <c r="O232" t="str">
        <f t="shared" si="34"/>
        <v xml:space="preserve">                "arc": null</v>
      </c>
      <c r="P232" s="11" t="str">
        <f t="shared" ca="1" si="35"/>
        <v xml:space="preserve">              {
                "sp": "&lt;effectivedate -5cd YYYY-MM-DDT18:00:00+00:00&gt;",
                "v": "0.635",
                "q": "E6",
                "e": "&lt;receive&gt;",
                "arc": null
              },
</v>
      </c>
    </row>
    <row r="233" spans="1:16" x14ac:dyDescent="0.25">
      <c r="A233" t="s">
        <v>369</v>
      </c>
      <c r="B233" cm="1">
        <f t="array" aca="1" ref="B233" ca="1">INDIRECT("'[LoadShape.xlsx]" &amp; 'Load Shape Criteria'!$H$4 &amp; " 22'!$L40")</f>
        <v>0.1</v>
      </c>
      <c r="C233" cm="1">
        <f t="array" aca="1" ref="C233" ca="1">INDIRECT("'[LoadShape.xlsx]" &amp; 'Load Shape Criteria'!$H$4 &amp; " 23'!$I$4") * $B$2</f>
        <v>57.599999999999973</v>
      </c>
      <c r="D233">
        <f>'Step 1160-1270'!G$11-10000</f>
        <v>366</v>
      </c>
      <c r="E233" s="3">
        <f t="shared" ca="1" si="27"/>
        <v>0.63541666666666707</v>
      </c>
      <c r="F233" s="3" t="s">
        <v>69</v>
      </c>
      <c r="G233" s="3" t="s">
        <v>70</v>
      </c>
      <c r="I233" s="33" t="str">
        <f t="shared" si="28"/>
        <v/>
      </c>
      <c r="J233" s="33" t="str">
        <f t="shared" si="29"/>
        <v xml:space="preserve">,
</v>
      </c>
      <c r="K233" s="10" t="str">
        <f t="shared" si="30"/>
        <v xml:space="preserve">                "sp": "&lt;effectivedate -5cd YYYY-MM-DDT18:30:00+00:00&gt;",</v>
      </c>
      <c r="L233" t="str">
        <f t="shared" ca="1" si="31"/>
        <v xml:space="preserve">                "v": "0.635",</v>
      </c>
      <c r="M233" t="str">
        <f t="shared" si="32"/>
        <v xml:space="preserve">                "q": "E6",</v>
      </c>
      <c r="N233" t="str">
        <f t="shared" si="33"/>
        <v xml:space="preserve">                "e": "&lt;receive&gt;",</v>
      </c>
      <c r="O233" t="str">
        <f t="shared" si="34"/>
        <v xml:space="preserve">                "arc": null</v>
      </c>
      <c r="P233" s="11" t="str">
        <f t="shared" ca="1" si="35"/>
        <v xml:space="preserve">              {
                "sp": "&lt;effectivedate -5cd YYYY-MM-DDT18:30:00+00:00&gt;",
                "v": "0.635",
                "q": "E6",
                "e": "&lt;receive&gt;",
                "arc": null
              },
</v>
      </c>
    </row>
    <row r="234" spans="1:16" x14ac:dyDescent="0.25">
      <c r="A234" t="s">
        <v>370</v>
      </c>
      <c r="B234" cm="1">
        <f t="array" aca="1" ref="B234" ca="1">INDIRECT("'[LoadShape.xlsx]" &amp; 'Load Shape Criteria'!$H$4 &amp; " 22'!$L41")</f>
        <v>0.1</v>
      </c>
      <c r="C234" cm="1">
        <f t="array" aca="1" ref="C234" ca="1">INDIRECT("'[LoadShape.xlsx]" &amp; 'Load Shape Criteria'!$H$4 &amp; " 23'!$I$4") * $B$2</f>
        <v>57.599999999999973</v>
      </c>
      <c r="D234">
        <f>'Step 1160-1270'!G$11-10000</f>
        <v>366</v>
      </c>
      <c r="E234" s="3">
        <f t="shared" ca="1" si="27"/>
        <v>0.63541666666666707</v>
      </c>
      <c r="F234" s="3" t="s">
        <v>69</v>
      </c>
      <c r="G234" s="3" t="s">
        <v>70</v>
      </c>
      <c r="I234" s="33" t="str">
        <f t="shared" si="28"/>
        <v/>
      </c>
      <c r="J234" s="33" t="str">
        <f t="shared" si="29"/>
        <v xml:space="preserve">,
</v>
      </c>
      <c r="K234" s="10" t="str">
        <f t="shared" si="30"/>
        <v xml:space="preserve">                "sp": "&lt;effectivedate -5cd YYYY-MM-DDT19:00:00+00:00&gt;",</v>
      </c>
      <c r="L234" t="str">
        <f t="shared" ca="1" si="31"/>
        <v xml:space="preserve">                "v": "0.635",</v>
      </c>
      <c r="M234" t="str">
        <f t="shared" si="32"/>
        <v xml:space="preserve">                "q": "E6",</v>
      </c>
      <c r="N234" t="str">
        <f t="shared" si="33"/>
        <v xml:space="preserve">                "e": "&lt;receive&gt;",</v>
      </c>
      <c r="O234" t="str">
        <f t="shared" si="34"/>
        <v xml:space="preserve">                "arc": null</v>
      </c>
      <c r="P234" s="11" t="str">
        <f t="shared" ca="1" si="35"/>
        <v xml:space="preserve">              {
                "sp": "&lt;effectivedate -5cd YYYY-MM-DDT19:00:00+00:00&gt;",
                "v": "0.635",
                "q": "E6",
                "e": "&lt;receive&gt;",
                "arc": null
              },
</v>
      </c>
    </row>
    <row r="235" spans="1:16" x14ac:dyDescent="0.25">
      <c r="A235" t="s">
        <v>371</v>
      </c>
      <c r="B235" cm="1">
        <f t="array" aca="1" ref="B235" ca="1">INDIRECT("'[LoadShape.xlsx]" &amp; 'Load Shape Criteria'!$H$4 &amp; " 22'!$L42")</f>
        <v>0.1</v>
      </c>
      <c r="C235" cm="1">
        <f t="array" aca="1" ref="C235" ca="1">INDIRECT("'[LoadShape.xlsx]" &amp; 'Load Shape Criteria'!$H$4 &amp; " 23'!$I$4") * $B$2</f>
        <v>57.599999999999973</v>
      </c>
      <c r="D235">
        <f>'Step 1160-1270'!G$11-10000</f>
        <v>366</v>
      </c>
      <c r="E235" s="3">
        <f t="shared" ca="1" si="27"/>
        <v>0.63541666666666707</v>
      </c>
      <c r="F235" s="3" t="s">
        <v>69</v>
      </c>
      <c r="G235" s="3" t="s">
        <v>70</v>
      </c>
      <c r="I235" s="33" t="str">
        <f t="shared" si="28"/>
        <v/>
      </c>
      <c r="J235" s="33" t="str">
        <f t="shared" si="29"/>
        <v xml:space="preserve">,
</v>
      </c>
      <c r="K235" s="10" t="str">
        <f t="shared" si="30"/>
        <v xml:space="preserve">                "sp": "&lt;effectivedate -5cd YYYY-MM-DDT19:30:00+00:00&gt;",</v>
      </c>
      <c r="L235" t="str">
        <f t="shared" ca="1" si="31"/>
        <v xml:space="preserve">                "v": "0.635",</v>
      </c>
      <c r="M235" t="str">
        <f t="shared" si="32"/>
        <v xml:space="preserve">                "q": "E6",</v>
      </c>
      <c r="N235" t="str">
        <f t="shared" si="33"/>
        <v xml:space="preserve">                "e": "&lt;receive&gt;",</v>
      </c>
      <c r="O235" t="str">
        <f t="shared" si="34"/>
        <v xml:space="preserve">                "arc": null</v>
      </c>
      <c r="P235" s="11" t="str">
        <f t="shared" ca="1" si="35"/>
        <v xml:space="preserve">              {
                "sp": "&lt;effectivedate -5cd YYYY-MM-DDT19:30:00+00:00&gt;",
                "v": "0.635",
                "q": "E6",
                "e": "&lt;receive&gt;",
                "arc": null
              },
</v>
      </c>
    </row>
    <row r="236" spans="1:16" x14ac:dyDescent="0.25">
      <c r="A236" t="s">
        <v>372</v>
      </c>
      <c r="B236" cm="1">
        <f t="array" aca="1" ref="B236" ca="1">INDIRECT("'[LoadShape.xlsx]" &amp; 'Load Shape Criteria'!$H$4 &amp; " 22'!$L43")</f>
        <v>0.1</v>
      </c>
      <c r="C236" cm="1">
        <f t="array" aca="1" ref="C236" ca="1">INDIRECT("'[LoadShape.xlsx]" &amp; 'Load Shape Criteria'!$H$4 &amp; " 23'!$I$4") * $B$2</f>
        <v>57.599999999999973</v>
      </c>
      <c r="D236">
        <f>'Step 1160-1270'!G$11-10000</f>
        <v>366</v>
      </c>
      <c r="E236" s="3">
        <f t="shared" ca="1" si="27"/>
        <v>0.63541666666666707</v>
      </c>
      <c r="F236" s="3" t="s">
        <v>69</v>
      </c>
      <c r="G236" s="3" t="s">
        <v>70</v>
      </c>
      <c r="I236" s="33" t="str">
        <f t="shared" si="28"/>
        <v/>
      </c>
      <c r="J236" s="33" t="str">
        <f t="shared" si="29"/>
        <v xml:space="preserve">,
</v>
      </c>
      <c r="K236" s="10" t="str">
        <f t="shared" si="30"/>
        <v xml:space="preserve">                "sp": "&lt;effectivedate -5cd YYYY-MM-DDT20:00:00+00:00&gt;",</v>
      </c>
      <c r="L236" t="str">
        <f t="shared" ca="1" si="31"/>
        <v xml:space="preserve">                "v": "0.635",</v>
      </c>
      <c r="M236" t="str">
        <f t="shared" si="32"/>
        <v xml:space="preserve">                "q": "E6",</v>
      </c>
      <c r="N236" t="str">
        <f t="shared" si="33"/>
        <v xml:space="preserve">                "e": "&lt;receive&gt;",</v>
      </c>
      <c r="O236" t="str">
        <f t="shared" si="34"/>
        <v xml:space="preserve">                "arc": null</v>
      </c>
      <c r="P236" s="11" t="str">
        <f t="shared" ca="1" si="35"/>
        <v xml:space="preserve">              {
                "sp": "&lt;effectivedate -5cd YYYY-MM-DDT20:00:00+00:00&gt;",
                "v": "0.635",
                "q": "E6",
                "e": "&lt;receive&gt;",
                "arc": null
              },
</v>
      </c>
    </row>
    <row r="237" spans="1:16" x14ac:dyDescent="0.25">
      <c r="A237" t="s">
        <v>373</v>
      </c>
      <c r="B237" cm="1">
        <f t="array" aca="1" ref="B237" ca="1">INDIRECT("'[LoadShape.xlsx]" &amp; 'Load Shape Criteria'!$H$4 &amp; " 22'!$L44")</f>
        <v>0.1</v>
      </c>
      <c r="C237" cm="1">
        <f t="array" aca="1" ref="C237" ca="1">INDIRECT("'[LoadShape.xlsx]" &amp; 'Load Shape Criteria'!$H$4 &amp; " 23'!$I$4") * $B$2</f>
        <v>57.599999999999973</v>
      </c>
      <c r="D237">
        <f>'Step 1160-1270'!G$11-10000</f>
        <v>366</v>
      </c>
      <c r="E237" s="3">
        <f t="shared" ca="1" si="27"/>
        <v>0.63541666666666707</v>
      </c>
      <c r="F237" s="3" t="s">
        <v>69</v>
      </c>
      <c r="G237" s="3" t="s">
        <v>70</v>
      </c>
      <c r="I237" s="33" t="str">
        <f t="shared" si="28"/>
        <v/>
      </c>
      <c r="J237" s="33" t="str">
        <f t="shared" si="29"/>
        <v xml:space="preserve">,
</v>
      </c>
      <c r="K237" s="10" t="str">
        <f t="shared" si="30"/>
        <v xml:space="preserve">                "sp": "&lt;effectivedate -5cd YYYY-MM-DDT20:30:00+00:00&gt;",</v>
      </c>
      <c r="L237" t="str">
        <f t="shared" ca="1" si="31"/>
        <v xml:space="preserve">                "v": "0.635",</v>
      </c>
      <c r="M237" t="str">
        <f t="shared" si="32"/>
        <v xml:space="preserve">                "q": "E6",</v>
      </c>
      <c r="N237" t="str">
        <f t="shared" si="33"/>
        <v xml:space="preserve">                "e": "&lt;receive&gt;",</v>
      </c>
      <c r="O237" t="str">
        <f t="shared" si="34"/>
        <v xml:space="preserve">                "arc": null</v>
      </c>
      <c r="P237" s="11" t="str">
        <f t="shared" ca="1" si="35"/>
        <v xml:space="preserve">              {
                "sp": "&lt;effectivedate -5cd YYYY-MM-DDT20:30:00+00:00&gt;",
                "v": "0.635",
                "q": "E6",
                "e": "&lt;receive&gt;",
                "arc": null
              },
</v>
      </c>
    </row>
    <row r="238" spans="1:16" x14ac:dyDescent="0.25">
      <c r="A238" t="s">
        <v>374</v>
      </c>
      <c r="B238" cm="1">
        <f t="array" aca="1" ref="B238" ca="1">INDIRECT("'[LoadShape.xlsx]" &amp; 'Load Shape Criteria'!$H$4 &amp; " 22'!$L45")</f>
        <v>0.1</v>
      </c>
      <c r="C238" cm="1">
        <f t="array" aca="1" ref="C238" ca="1">INDIRECT("'[LoadShape.xlsx]" &amp; 'Load Shape Criteria'!$H$4 &amp; " 23'!$I$4") * $B$2</f>
        <v>57.599999999999973</v>
      </c>
      <c r="D238">
        <f>'Step 1160-1270'!G$11-10000</f>
        <v>366</v>
      </c>
      <c r="E238" s="3">
        <f t="shared" ca="1" si="27"/>
        <v>0.63541666666666707</v>
      </c>
      <c r="F238" s="3" t="s">
        <v>69</v>
      </c>
      <c r="G238" s="3" t="s">
        <v>70</v>
      </c>
      <c r="I238" s="33" t="str">
        <f t="shared" si="28"/>
        <v/>
      </c>
      <c r="J238" s="33" t="str">
        <f t="shared" si="29"/>
        <v xml:space="preserve">,
</v>
      </c>
      <c r="K238" s="10" t="str">
        <f t="shared" si="30"/>
        <v xml:space="preserve">                "sp": "&lt;effectivedate -5cd YYYY-MM-DDT21:00:00+00:00&gt;",</v>
      </c>
      <c r="L238" t="str">
        <f t="shared" ca="1" si="31"/>
        <v xml:space="preserve">                "v": "0.635",</v>
      </c>
      <c r="M238" t="str">
        <f t="shared" si="32"/>
        <v xml:space="preserve">                "q": "E6",</v>
      </c>
      <c r="N238" t="str">
        <f t="shared" si="33"/>
        <v xml:space="preserve">                "e": "&lt;receive&gt;",</v>
      </c>
      <c r="O238" t="str">
        <f t="shared" si="34"/>
        <v xml:space="preserve">                "arc": null</v>
      </c>
      <c r="P238" s="11" t="str">
        <f t="shared" ca="1" si="35"/>
        <v xml:space="preserve">              {
                "sp": "&lt;effectivedate -5cd YYYY-MM-DDT21:00:00+00:00&gt;",
                "v": "0.635",
                "q": "E6",
                "e": "&lt;receive&gt;",
                "arc": null
              },
</v>
      </c>
    </row>
    <row r="239" spans="1:16" x14ac:dyDescent="0.25">
      <c r="A239" t="s">
        <v>375</v>
      </c>
      <c r="B239" cm="1">
        <f t="array" aca="1" ref="B239" ca="1">INDIRECT("'[LoadShape.xlsx]" &amp; 'Load Shape Criteria'!$H$4 &amp; " 22'!$L46")</f>
        <v>0.1</v>
      </c>
      <c r="C239" cm="1">
        <f t="array" aca="1" ref="C239" ca="1">INDIRECT("'[LoadShape.xlsx]" &amp; 'Load Shape Criteria'!$H$4 &amp; " 23'!$I$4") * $B$2</f>
        <v>57.599999999999973</v>
      </c>
      <c r="D239">
        <f>'Step 1160-1270'!G$11-10000</f>
        <v>366</v>
      </c>
      <c r="E239" s="3">
        <f t="shared" ca="1" si="27"/>
        <v>0.63541666666666707</v>
      </c>
      <c r="F239" s="3" t="s">
        <v>69</v>
      </c>
      <c r="G239" s="3" t="s">
        <v>70</v>
      </c>
      <c r="I239" s="33" t="str">
        <f t="shared" si="28"/>
        <v/>
      </c>
      <c r="J239" s="33" t="str">
        <f t="shared" si="29"/>
        <v xml:space="preserve">,
</v>
      </c>
      <c r="K239" s="10" t="str">
        <f t="shared" si="30"/>
        <v xml:space="preserve">                "sp": "&lt;effectivedate -5cd YYYY-MM-DDT21:30:00+00:00&gt;",</v>
      </c>
      <c r="L239" t="str">
        <f t="shared" ca="1" si="31"/>
        <v xml:space="preserve">                "v": "0.635",</v>
      </c>
      <c r="M239" t="str">
        <f t="shared" si="32"/>
        <v xml:space="preserve">                "q": "E6",</v>
      </c>
      <c r="N239" t="str">
        <f t="shared" si="33"/>
        <v xml:space="preserve">                "e": "&lt;receive&gt;",</v>
      </c>
      <c r="O239" t="str">
        <f t="shared" si="34"/>
        <v xml:space="preserve">                "arc": null</v>
      </c>
      <c r="P239" s="11" t="str">
        <f t="shared" ca="1" si="35"/>
        <v xml:space="preserve">              {
                "sp": "&lt;effectivedate -5cd YYYY-MM-DDT21:30:00+00:00&gt;",
                "v": "0.635",
                "q": "E6",
                "e": "&lt;receive&gt;",
                "arc": null
              },
</v>
      </c>
    </row>
    <row r="240" spans="1:16" x14ac:dyDescent="0.25">
      <c r="A240" t="s">
        <v>376</v>
      </c>
      <c r="B240" cm="1">
        <f t="array" aca="1" ref="B240" ca="1">INDIRECT("'[LoadShape.xlsx]" &amp; 'Load Shape Criteria'!$H$4 &amp; " 22'!$L47")</f>
        <v>0.1</v>
      </c>
      <c r="C240" cm="1">
        <f t="array" aca="1" ref="C240" ca="1">INDIRECT("'[LoadShape.xlsx]" &amp; 'Load Shape Criteria'!$H$4 &amp; " 23'!$I$4") * $B$2</f>
        <v>57.599999999999973</v>
      </c>
      <c r="D240">
        <f>'Step 1160-1270'!G$11-10000</f>
        <v>366</v>
      </c>
      <c r="E240" s="3">
        <f t="shared" ca="1" si="27"/>
        <v>0.63541666666666707</v>
      </c>
      <c r="F240" s="3" t="s">
        <v>69</v>
      </c>
      <c r="G240" s="3" t="s">
        <v>70</v>
      </c>
      <c r="I240" s="33" t="str">
        <f t="shared" si="28"/>
        <v/>
      </c>
      <c r="J240" s="33" t="str">
        <f t="shared" si="29"/>
        <v xml:space="preserve">,
</v>
      </c>
      <c r="K240" s="10" t="str">
        <f t="shared" si="30"/>
        <v xml:space="preserve">                "sp": "&lt;effectivedate -5cd YYYY-MM-DDT22:00:00+00:00&gt;",</v>
      </c>
      <c r="L240" t="str">
        <f t="shared" ca="1" si="31"/>
        <v xml:space="preserve">                "v": "0.635",</v>
      </c>
      <c r="M240" t="str">
        <f t="shared" si="32"/>
        <v xml:space="preserve">                "q": "E6",</v>
      </c>
      <c r="N240" t="str">
        <f t="shared" si="33"/>
        <v xml:space="preserve">                "e": "&lt;receive&gt;",</v>
      </c>
      <c r="O240" t="str">
        <f t="shared" si="34"/>
        <v xml:space="preserve">                "arc": null</v>
      </c>
      <c r="P240" s="11" t="str">
        <f t="shared" ca="1" si="35"/>
        <v xml:space="preserve">              {
                "sp": "&lt;effectivedate -5cd YYYY-MM-DDT22:00:00+00:00&gt;",
                "v": "0.635",
                "q": "E6",
                "e": "&lt;receive&gt;",
                "arc": null
              },
</v>
      </c>
    </row>
    <row r="241" spans="1:16" x14ac:dyDescent="0.25">
      <c r="A241" t="s">
        <v>377</v>
      </c>
      <c r="B241" cm="1">
        <f t="array" aca="1" ref="B241" ca="1">INDIRECT("'[LoadShape.xlsx]" &amp; 'Load Shape Criteria'!$H$4 &amp; " 22'!$L48")</f>
        <v>0.1</v>
      </c>
      <c r="C241" cm="1">
        <f t="array" aca="1" ref="C241" ca="1">INDIRECT("'[LoadShape.xlsx]" &amp; 'Load Shape Criteria'!$H$4 &amp; " 23'!$I$4") * $B$2</f>
        <v>57.599999999999973</v>
      </c>
      <c r="D241">
        <f>'Step 1160-1270'!G$11-10000</f>
        <v>366</v>
      </c>
      <c r="E241" s="3">
        <f t="shared" ca="1" si="27"/>
        <v>0.63541666666666707</v>
      </c>
      <c r="F241" s="3" t="s">
        <v>69</v>
      </c>
      <c r="G241" s="3" t="s">
        <v>70</v>
      </c>
      <c r="I241" s="33" t="str">
        <f t="shared" si="28"/>
        <v/>
      </c>
      <c r="J241" s="33" t="str">
        <f t="shared" si="29"/>
        <v xml:space="preserve">,
</v>
      </c>
      <c r="K241" s="10" t="str">
        <f t="shared" si="30"/>
        <v xml:space="preserve">                "sp": "&lt;effectivedate -5cd YYYY-MM-DDT22:30:00+00:00&gt;",</v>
      </c>
      <c r="L241" t="str">
        <f t="shared" ca="1" si="31"/>
        <v xml:space="preserve">                "v": "0.635",</v>
      </c>
      <c r="M241" t="str">
        <f t="shared" si="32"/>
        <v xml:space="preserve">                "q": "E6",</v>
      </c>
      <c r="N241" t="str">
        <f t="shared" si="33"/>
        <v xml:space="preserve">                "e": "&lt;receive&gt;",</v>
      </c>
      <c r="O241" t="str">
        <f t="shared" si="34"/>
        <v xml:space="preserve">                "arc": null</v>
      </c>
      <c r="P241" s="11" t="str">
        <f t="shared" ca="1" si="35"/>
        <v xml:space="preserve">              {
                "sp": "&lt;effectivedate -5cd YYYY-MM-DDT22:30:00+00:00&gt;",
                "v": "0.635",
                "q": "E6",
                "e": "&lt;receive&gt;",
                "arc": null
              },
</v>
      </c>
    </row>
    <row r="242" spans="1:16" x14ac:dyDescent="0.25">
      <c r="A242" t="s">
        <v>378</v>
      </c>
      <c r="B242" cm="1">
        <f t="array" aca="1" ref="B242" ca="1">INDIRECT("'[LoadShape.xlsx]" &amp; 'Load Shape Criteria'!$H$4 &amp; " 22'!$L49")</f>
        <v>0.1</v>
      </c>
      <c r="C242" cm="1">
        <f t="array" aca="1" ref="C242" ca="1">INDIRECT("'[LoadShape.xlsx]" &amp; 'Load Shape Criteria'!$H$4 &amp; " 23'!$I$4") * $B$2</f>
        <v>57.599999999999973</v>
      </c>
      <c r="D242">
        <f>'Step 1160-1270'!G$11-10000</f>
        <v>366</v>
      </c>
      <c r="E242" s="3">
        <f t="shared" ca="1" si="27"/>
        <v>0.63541666666666707</v>
      </c>
      <c r="F242" s="3" t="s">
        <v>69</v>
      </c>
      <c r="G242" s="3" t="s">
        <v>70</v>
      </c>
      <c r="I242" s="33" t="str">
        <f t="shared" si="28"/>
        <v/>
      </c>
      <c r="J242" s="33" t="str">
        <f t="shared" si="29"/>
        <v xml:space="preserve">,
</v>
      </c>
      <c r="K242" s="10" t="str">
        <f t="shared" si="30"/>
        <v xml:space="preserve">                "sp": "&lt;effectivedate -5cd YYYY-MM-DDT23:00:00+00:00&gt;",</v>
      </c>
      <c r="L242" t="str">
        <f t="shared" ca="1" si="31"/>
        <v xml:space="preserve">                "v": "0.635",</v>
      </c>
      <c r="M242" t="str">
        <f t="shared" si="32"/>
        <v xml:space="preserve">                "q": "E6",</v>
      </c>
      <c r="N242" t="str">
        <f t="shared" si="33"/>
        <v xml:space="preserve">                "e": "&lt;receive&gt;",</v>
      </c>
      <c r="O242" t="str">
        <f t="shared" si="34"/>
        <v xml:space="preserve">                "arc": null</v>
      </c>
      <c r="P242" s="11" t="str">
        <f t="shared" ca="1" si="35"/>
        <v xml:space="preserve">              {
                "sp": "&lt;effectivedate -5cd YYYY-MM-DDT23:00:00+00:00&gt;",
                "v": "0.635",
                "q": "E6",
                "e": "&lt;receive&gt;",
                "arc": null
              },
</v>
      </c>
    </row>
    <row r="243" spans="1:16" x14ac:dyDescent="0.25">
      <c r="A243" t="s">
        <v>379</v>
      </c>
      <c r="B243" cm="1">
        <f t="array" aca="1" ref="B243" ca="1">INDIRECT("'[LoadShape.xlsx]" &amp; 'Load Shape Criteria'!$H$4 &amp; " 22'!$L50")</f>
        <v>0.1</v>
      </c>
      <c r="C243" cm="1">
        <f t="array" aca="1" ref="C243" ca="1">INDIRECT("'[LoadShape.xlsx]" &amp; 'Load Shape Criteria'!$H$4 &amp; " 23'!$I$4") * $B$2</f>
        <v>57.599999999999973</v>
      </c>
      <c r="D243">
        <f>'Step 1160-1270'!G$11-10000</f>
        <v>366</v>
      </c>
      <c r="E243" s="3">
        <f t="shared" ca="1" si="27"/>
        <v>0.63541666666666707</v>
      </c>
      <c r="F243" s="3" t="s">
        <v>69</v>
      </c>
      <c r="G243" s="3" t="s">
        <v>70</v>
      </c>
      <c r="I243" s="33" t="str">
        <f t="shared" si="28"/>
        <v/>
      </c>
      <c r="J243" s="33" t="str">
        <f t="shared" si="29"/>
        <v xml:space="preserve">,
</v>
      </c>
      <c r="K243" s="10" t="str">
        <f t="shared" si="30"/>
        <v xml:space="preserve">                "sp": "&lt;effectivedate -5cd YYYY-MM-DDT23:30:00+00:00&gt;",</v>
      </c>
      <c r="L243" t="str">
        <f t="shared" ca="1" si="31"/>
        <v xml:space="preserve">                "v": "0.635",</v>
      </c>
      <c r="M243" t="str">
        <f t="shared" si="32"/>
        <v xml:space="preserve">                "q": "E6",</v>
      </c>
      <c r="N243" t="str">
        <f t="shared" si="33"/>
        <v xml:space="preserve">                "e": "&lt;receive&gt;",</v>
      </c>
      <c r="O243" t="str">
        <f t="shared" si="34"/>
        <v xml:space="preserve">                "arc": null</v>
      </c>
      <c r="P243" s="11" t="str">
        <f t="shared" ca="1" si="35"/>
        <v xml:space="preserve">              {
                "sp": "&lt;effectivedate -5cd YYYY-MM-DDT23:30:00+00:00&gt;",
                "v": "0.635",
                "q": "E6",
                "e": "&lt;receive&gt;",
                "arc": null
              },
</v>
      </c>
    </row>
    <row r="244" spans="1:16" x14ac:dyDescent="0.25">
      <c r="A244" t="s">
        <v>284</v>
      </c>
      <c r="B244" cm="1">
        <f t="array" aca="1" ref="B244" ca="1">INDIRECT("'[LoadShape.xlsx]" &amp; 'Load Shape Criteria'!$H$4 &amp; " 22'!$L51")</f>
        <v>0.1</v>
      </c>
      <c r="C244" cm="1">
        <f t="array" aca="1" ref="C244" ca="1">INDIRECT("'[LoadShape.xlsx]" &amp; 'Load Shape Criteria'!$H$4 &amp; " 23'!$I$4") * $B$2</f>
        <v>57.599999999999973</v>
      </c>
      <c r="D244">
        <f>'Step 1160-1270'!G$11-10000</f>
        <v>366</v>
      </c>
      <c r="E244" s="3">
        <f t="shared" ca="1" si="27"/>
        <v>0.63541666666666707</v>
      </c>
      <c r="F244" s="3" t="s">
        <v>69</v>
      </c>
      <c r="G244" s="3" t="s">
        <v>70</v>
      </c>
      <c r="I244" s="33" t="str">
        <f t="shared" si="28"/>
        <v/>
      </c>
      <c r="J244" s="33" t="str">
        <f t="shared" si="29"/>
        <v xml:space="preserve">
           ]
          },
</v>
      </c>
      <c r="K244" s="10" t="str">
        <f t="shared" si="30"/>
        <v xml:space="preserve">                "sp": "&lt;effectivedate -4cd YYYY-MM-DDT00:00:00+00:00&gt;",</v>
      </c>
      <c r="L244" t="str">
        <f t="shared" ca="1" si="31"/>
        <v xml:space="preserve">                "v": "0.635",</v>
      </c>
      <c r="M244" t="str">
        <f t="shared" si="32"/>
        <v xml:space="preserve">                "q": "E6",</v>
      </c>
      <c r="N244" t="str">
        <f t="shared" si="33"/>
        <v xml:space="preserve">                "e": "&lt;receive&gt;",</v>
      </c>
      <c r="O244" t="str">
        <f t="shared" si="34"/>
        <v xml:space="preserve">                "arc": null</v>
      </c>
      <c r="P244" s="11" t="str">
        <f t="shared" ca="1" si="35"/>
        <v xml:space="preserve">              {
                "sp": "&lt;effectivedate -4cd YYYY-MM-DDT00:00:00+00:00&gt;",
                "v": "0.635",
                "q": "E6",
                "e": "&lt;receive&gt;",
                "arc": null
              }
           ]
          },
</v>
      </c>
    </row>
    <row r="245" spans="1:16" x14ac:dyDescent="0.25">
      <c r="A245" t="s">
        <v>285</v>
      </c>
      <c r="B245" cm="1">
        <f t="array" aca="1" ref="B245" ca="1">INDIRECT("'[LoadShape.xlsx]" &amp; 'Load Shape Criteria'!$H$4 &amp; " 22'!$L4")</f>
        <v>0.1</v>
      </c>
      <c r="C245" cm="1">
        <f t="array" aca="1" ref="C245" ca="1">INDIRECT("'[LoadShape.xlsx]" &amp; 'Load Shape Criteria'!$H$4 &amp; " 23'!$I$4") * $B$2</f>
        <v>57.599999999999973</v>
      </c>
      <c r="D245">
        <f>'Step 1160-1270'!G$11-10000</f>
        <v>366</v>
      </c>
      <c r="E245" s="3">
        <f t="shared" ca="1" si="27"/>
        <v>0.63541666666666707</v>
      </c>
      <c r="F245" s="3" t="s">
        <v>69</v>
      </c>
      <c r="G245" s="3" t="s">
        <v>70</v>
      </c>
      <c r="I245" s="33" t="str">
        <f t="shared" si="28"/>
        <v xml:space="preserve">          {
            "settlementDay": {
              "settlementDayDate": "&lt;effectivedate -4cd YYYY-MM-DDT00:00:00+00:00&gt;",
              "periodDuration": 30
            },
            "consumptionPeriods": [
</v>
      </c>
      <c r="J245" s="33" t="str">
        <f t="shared" si="29"/>
        <v xml:space="preserve">,
</v>
      </c>
      <c r="K245" s="10" t="str">
        <f t="shared" si="30"/>
        <v xml:space="preserve">                "sp": "&lt;effectivedate -4cd YYYY-MM-DDT00:30:00+00:00&gt;",</v>
      </c>
      <c r="L245" t="str">
        <f t="shared" ca="1" si="31"/>
        <v xml:space="preserve">                "v": "0.635",</v>
      </c>
      <c r="M245" t="str">
        <f t="shared" si="32"/>
        <v xml:space="preserve">                "q": "E6",</v>
      </c>
      <c r="N245" t="str">
        <f t="shared" si="33"/>
        <v xml:space="preserve">                "e": "&lt;receive&gt;",</v>
      </c>
      <c r="O245" t="str">
        <f t="shared" si="34"/>
        <v xml:space="preserve">                "arc": null</v>
      </c>
      <c r="P245" s="11" t="str">
        <f t="shared" ca="1" si="35"/>
        <v xml:space="preserve">          {
            "settlementDay": {
              "settlementDayDate": "&lt;effectivedate -4cd YYYY-MM-DDT00:00:00+00:00&gt;",
              "periodDuration": 30
            },
            "consumptionPeriods": [
              {
                "sp": "&lt;effectivedate -4cd YYYY-MM-DDT00:30:00+00:00&gt;",
                "v": "0.635",
                "q": "E6",
                "e": "&lt;receive&gt;",
                "arc": null
              },
</v>
      </c>
    </row>
    <row r="246" spans="1:16" x14ac:dyDescent="0.25">
      <c r="A246" t="s">
        <v>286</v>
      </c>
      <c r="B246" cm="1">
        <f t="array" aca="1" ref="B246" ca="1">INDIRECT("'[LoadShape.xlsx]" &amp; 'Load Shape Criteria'!$H$4 &amp; " 22'!$L5")</f>
        <v>0.1</v>
      </c>
      <c r="C246" cm="1">
        <f t="array" aca="1" ref="C246" ca="1">INDIRECT("'[LoadShape.xlsx]" &amp; 'Load Shape Criteria'!$H$4 &amp; " 23'!$I$4") * $B$2</f>
        <v>57.599999999999973</v>
      </c>
      <c r="D246">
        <f>'Step 1160-1270'!G$11-10000</f>
        <v>366</v>
      </c>
      <c r="E246" s="3">
        <f t="shared" ca="1" si="27"/>
        <v>0.63541666666666707</v>
      </c>
      <c r="F246" s="3" t="s">
        <v>69</v>
      </c>
      <c r="G246" s="3" t="s">
        <v>70</v>
      </c>
      <c r="I246" s="33" t="str">
        <f t="shared" si="28"/>
        <v/>
      </c>
      <c r="J246" s="33" t="str">
        <f t="shared" si="29"/>
        <v xml:space="preserve">,
</v>
      </c>
      <c r="K246" s="10" t="str">
        <f t="shared" si="30"/>
        <v xml:space="preserve">                "sp": "&lt;effectivedate -4cd YYYY-MM-DDT01:00:00+00:00&gt;",</v>
      </c>
      <c r="L246" t="str">
        <f t="shared" ca="1" si="31"/>
        <v xml:space="preserve">                "v": "0.635",</v>
      </c>
      <c r="M246" t="str">
        <f t="shared" si="32"/>
        <v xml:space="preserve">                "q": "E6",</v>
      </c>
      <c r="N246" t="str">
        <f t="shared" si="33"/>
        <v xml:space="preserve">                "e": "&lt;receive&gt;",</v>
      </c>
      <c r="O246" t="str">
        <f t="shared" si="34"/>
        <v xml:space="preserve">                "arc": null</v>
      </c>
      <c r="P246" s="11" t="str">
        <f t="shared" ca="1" si="35"/>
        <v xml:space="preserve">              {
                "sp": "&lt;effectivedate -4cd YYYY-MM-DDT01:00:00+00:00&gt;",
                "v": "0.635",
                "q": "E6",
                "e": "&lt;receive&gt;",
                "arc": null
              },
</v>
      </c>
    </row>
    <row r="247" spans="1:16" x14ac:dyDescent="0.25">
      <c r="A247" t="s">
        <v>287</v>
      </c>
      <c r="B247" cm="1">
        <f t="array" aca="1" ref="B247" ca="1">INDIRECT("'[LoadShape.xlsx]" &amp; 'Load Shape Criteria'!$H$4 &amp; " 22'!$L6")</f>
        <v>0.1</v>
      </c>
      <c r="C247" cm="1">
        <f t="array" aca="1" ref="C247" ca="1">INDIRECT("'[LoadShape.xlsx]" &amp; 'Load Shape Criteria'!$H$4 &amp; " 23'!$I$4") * $B$2</f>
        <v>57.599999999999973</v>
      </c>
      <c r="D247">
        <f>'Step 1160-1270'!G$11-10000</f>
        <v>366</v>
      </c>
      <c r="E247" s="3">
        <f t="shared" ca="1" si="27"/>
        <v>0.63541666666666707</v>
      </c>
      <c r="F247" s="3" t="s">
        <v>69</v>
      </c>
      <c r="G247" s="3" t="s">
        <v>70</v>
      </c>
      <c r="I247" s="33" t="str">
        <f t="shared" si="28"/>
        <v/>
      </c>
      <c r="J247" s="33" t="str">
        <f t="shared" si="29"/>
        <v xml:space="preserve">,
</v>
      </c>
      <c r="K247" s="10" t="str">
        <f t="shared" si="30"/>
        <v xml:space="preserve">                "sp": "&lt;effectivedate -4cd YYYY-MM-DDT01:30:00+00:00&gt;",</v>
      </c>
      <c r="L247" t="str">
        <f t="shared" ca="1" si="31"/>
        <v xml:space="preserve">                "v": "0.635",</v>
      </c>
      <c r="M247" t="str">
        <f t="shared" si="32"/>
        <v xml:space="preserve">                "q": "E6",</v>
      </c>
      <c r="N247" t="str">
        <f t="shared" si="33"/>
        <v xml:space="preserve">                "e": "&lt;receive&gt;",</v>
      </c>
      <c r="O247" t="str">
        <f t="shared" si="34"/>
        <v xml:space="preserve">                "arc": null</v>
      </c>
      <c r="P247" s="11" t="str">
        <f t="shared" ca="1" si="35"/>
        <v xml:space="preserve">              {
                "sp": "&lt;effectivedate -4cd YYYY-MM-DDT01:30:00+00:00&gt;",
                "v": "0.635",
                "q": "E6",
                "e": "&lt;receive&gt;",
                "arc": null
              },
</v>
      </c>
    </row>
    <row r="248" spans="1:16" x14ac:dyDescent="0.25">
      <c r="A248" t="s">
        <v>288</v>
      </c>
      <c r="B248" cm="1">
        <f t="array" aca="1" ref="B248" ca="1">INDIRECT("'[LoadShape.xlsx]" &amp; 'Load Shape Criteria'!$H$4 &amp; " 22'!$L7")</f>
        <v>0.1</v>
      </c>
      <c r="C248" cm="1">
        <f t="array" aca="1" ref="C248" ca="1">INDIRECT("'[LoadShape.xlsx]" &amp; 'Load Shape Criteria'!$H$4 &amp; " 23'!$I$4") * $B$2</f>
        <v>57.599999999999973</v>
      </c>
      <c r="D248">
        <f>'Step 1160-1270'!G$11-10000</f>
        <v>366</v>
      </c>
      <c r="E248" s="3">
        <f t="shared" ca="1" si="27"/>
        <v>0.63541666666666707</v>
      </c>
      <c r="F248" s="3" t="s">
        <v>69</v>
      </c>
      <c r="G248" s="3" t="s">
        <v>70</v>
      </c>
      <c r="I248" s="33" t="str">
        <f t="shared" si="28"/>
        <v/>
      </c>
      <c r="J248" s="33" t="str">
        <f t="shared" si="29"/>
        <v xml:space="preserve">,
</v>
      </c>
      <c r="K248" s="10" t="str">
        <f t="shared" si="30"/>
        <v xml:space="preserve">                "sp": "&lt;effectivedate -4cd YYYY-MM-DDT02:00:00+00:00&gt;",</v>
      </c>
      <c r="L248" t="str">
        <f t="shared" ca="1" si="31"/>
        <v xml:space="preserve">                "v": "0.635",</v>
      </c>
      <c r="M248" t="str">
        <f t="shared" si="32"/>
        <v xml:space="preserve">                "q": "E6",</v>
      </c>
      <c r="N248" t="str">
        <f t="shared" si="33"/>
        <v xml:space="preserve">                "e": "&lt;receive&gt;",</v>
      </c>
      <c r="O248" t="str">
        <f t="shared" si="34"/>
        <v xml:space="preserve">                "arc": null</v>
      </c>
      <c r="P248" s="11" t="str">
        <f t="shared" ca="1" si="35"/>
        <v xml:space="preserve">              {
                "sp": "&lt;effectivedate -4cd YYYY-MM-DDT02:00:00+00:00&gt;",
                "v": "0.635",
                "q": "E6",
                "e": "&lt;receive&gt;",
                "arc": null
              },
</v>
      </c>
    </row>
    <row r="249" spans="1:16" x14ac:dyDescent="0.25">
      <c r="A249" t="s">
        <v>289</v>
      </c>
      <c r="B249" cm="1">
        <f t="array" aca="1" ref="B249" ca="1">INDIRECT("'[LoadShape.xlsx]" &amp; 'Load Shape Criteria'!$H$4 &amp; " 22'!$L8")</f>
        <v>0.1</v>
      </c>
      <c r="C249" cm="1">
        <f t="array" aca="1" ref="C249" ca="1">INDIRECT("'[LoadShape.xlsx]" &amp; 'Load Shape Criteria'!$H$4 &amp; " 23'!$I$4") * $B$2</f>
        <v>57.599999999999973</v>
      </c>
      <c r="D249">
        <f>'Step 1160-1270'!G$11-10000</f>
        <v>366</v>
      </c>
      <c r="E249" s="3">
        <f t="shared" ca="1" si="27"/>
        <v>0.63541666666666707</v>
      </c>
      <c r="F249" s="3" t="s">
        <v>69</v>
      </c>
      <c r="G249" s="3" t="s">
        <v>70</v>
      </c>
      <c r="I249" s="33" t="str">
        <f t="shared" si="28"/>
        <v/>
      </c>
      <c r="J249" s="33" t="str">
        <f t="shared" si="29"/>
        <v xml:space="preserve">,
</v>
      </c>
      <c r="K249" s="10" t="str">
        <f t="shared" si="30"/>
        <v xml:space="preserve">                "sp": "&lt;effectivedate -4cd YYYY-MM-DDT02:30:00+00:00&gt;",</v>
      </c>
      <c r="L249" t="str">
        <f t="shared" ca="1" si="31"/>
        <v xml:space="preserve">                "v": "0.635",</v>
      </c>
      <c r="M249" t="str">
        <f t="shared" si="32"/>
        <v xml:space="preserve">                "q": "E6",</v>
      </c>
      <c r="N249" t="str">
        <f t="shared" si="33"/>
        <v xml:space="preserve">                "e": "&lt;receive&gt;",</v>
      </c>
      <c r="O249" t="str">
        <f t="shared" si="34"/>
        <v xml:space="preserve">                "arc": null</v>
      </c>
      <c r="P249" s="11" t="str">
        <f t="shared" ca="1" si="35"/>
        <v xml:space="preserve">              {
                "sp": "&lt;effectivedate -4cd YYYY-MM-DDT02:30:00+00:00&gt;",
                "v": "0.635",
                "q": "E6",
                "e": "&lt;receive&gt;",
                "arc": null
              },
</v>
      </c>
    </row>
    <row r="250" spans="1:16" x14ac:dyDescent="0.25">
      <c r="A250" t="s">
        <v>290</v>
      </c>
      <c r="B250" cm="1">
        <f t="array" aca="1" ref="B250" ca="1">INDIRECT("'[LoadShape.xlsx]" &amp; 'Load Shape Criteria'!$H$4 &amp; " 22'!$L9")</f>
        <v>0.1</v>
      </c>
      <c r="C250" cm="1">
        <f t="array" aca="1" ref="C250" ca="1">INDIRECT("'[LoadShape.xlsx]" &amp; 'Load Shape Criteria'!$H$4 &amp; " 23'!$I$4") * $B$2</f>
        <v>57.599999999999973</v>
      </c>
      <c r="D250">
        <f>'Step 1160-1270'!G$11-10000</f>
        <v>366</v>
      </c>
      <c r="E250" s="3">
        <f t="shared" ca="1" si="27"/>
        <v>0.63541666666666707</v>
      </c>
      <c r="F250" s="3" t="s">
        <v>69</v>
      </c>
      <c r="G250" s="3" t="s">
        <v>70</v>
      </c>
      <c r="I250" s="33" t="str">
        <f t="shared" si="28"/>
        <v/>
      </c>
      <c r="J250" s="33" t="str">
        <f t="shared" si="29"/>
        <v xml:space="preserve">,
</v>
      </c>
      <c r="K250" s="10" t="str">
        <f t="shared" si="30"/>
        <v xml:space="preserve">                "sp": "&lt;effectivedate -4cd YYYY-MM-DDT03:00:00+00:00&gt;",</v>
      </c>
      <c r="L250" t="str">
        <f t="shared" ca="1" si="31"/>
        <v xml:space="preserve">                "v": "0.635",</v>
      </c>
      <c r="M250" t="str">
        <f t="shared" si="32"/>
        <v xml:space="preserve">                "q": "E6",</v>
      </c>
      <c r="N250" t="str">
        <f t="shared" si="33"/>
        <v xml:space="preserve">                "e": "&lt;receive&gt;",</v>
      </c>
      <c r="O250" t="str">
        <f t="shared" si="34"/>
        <v xml:space="preserve">                "arc": null</v>
      </c>
      <c r="P250" s="11" t="str">
        <f t="shared" ca="1" si="35"/>
        <v xml:space="preserve">              {
                "sp": "&lt;effectivedate -4cd YYYY-MM-DDT03:00:00+00:00&gt;",
                "v": "0.635",
                "q": "E6",
                "e": "&lt;receive&gt;",
                "arc": null
              },
</v>
      </c>
    </row>
    <row r="251" spans="1:16" x14ac:dyDescent="0.25">
      <c r="A251" t="s">
        <v>291</v>
      </c>
      <c r="B251" cm="1">
        <f t="array" aca="1" ref="B251" ca="1">INDIRECT("'[LoadShape.xlsx]" &amp; 'Load Shape Criteria'!$H$4 &amp; " 22'!$L10")</f>
        <v>0.1</v>
      </c>
      <c r="C251" cm="1">
        <f t="array" aca="1" ref="C251" ca="1">INDIRECT("'[LoadShape.xlsx]" &amp; 'Load Shape Criteria'!$H$4 &amp; " 23'!$I$4") * $B$2</f>
        <v>57.599999999999973</v>
      </c>
      <c r="D251">
        <f>'Step 1160-1270'!G$11-10000</f>
        <v>366</v>
      </c>
      <c r="E251" s="3">
        <f t="shared" ca="1" si="27"/>
        <v>0.63541666666666707</v>
      </c>
      <c r="F251" s="3" t="s">
        <v>69</v>
      </c>
      <c r="G251" s="3" t="s">
        <v>70</v>
      </c>
      <c r="I251" s="33" t="str">
        <f t="shared" si="28"/>
        <v/>
      </c>
      <c r="J251" s="33" t="str">
        <f t="shared" si="29"/>
        <v xml:space="preserve">,
</v>
      </c>
      <c r="K251" s="10" t="str">
        <f t="shared" si="30"/>
        <v xml:space="preserve">                "sp": "&lt;effectivedate -4cd YYYY-MM-DDT03:30:00+00:00&gt;",</v>
      </c>
      <c r="L251" t="str">
        <f t="shared" ca="1" si="31"/>
        <v xml:space="preserve">                "v": "0.635",</v>
      </c>
      <c r="M251" t="str">
        <f t="shared" si="32"/>
        <v xml:space="preserve">                "q": "E6",</v>
      </c>
      <c r="N251" t="str">
        <f t="shared" si="33"/>
        <v xml:space="preserve">                "e": "&lt;receive&gt;",</v>
      </c>
      <c r="O251" t="str">
        <f t="shared" si="34"/>
        <v xml:space="preserve">                "arc": null</v>
      </c>
      <c r="P251" s="11" t="str">
        <f t="shared" ca="1" si="35"/>
        <v xml:space="preserve">              {
                "sp": "&lt;effectivedate -4cd YYYY-MM-DDT03:30:00+00:00&gt;",
                "v": "0.635",
                "q": "E6",
                "e": "&lt;receive&gt;",
                "arc": null
              },
</v>
      </c>
    </row>
    <row r="252" spans="1:16" x14ac:dyDescent="0.25">
      <c r="A252" t="s">
        <v>292</v>
      </c>
      <c r="B252" cm="1">
        <f t="array" aca="1" ref="B252" ca="1">INDIRECT("'[LoadShape.xlsx]" &amp; 'Load Shape Criteria'!$H$4 &amp; " 22'!$L11")</f>
        <v>0.1</v>
      </c>
      <c r="C252" cm="1">
        <f t="array" aca="1" ref="C252" ca="1">INDIRECT("'[LoadShape.xlsx]" &amp; 'Load Shape Criteria'!$H$4 &amp; " 23'!$I$4") * $B$2</f>
        <v>57.599999999999973</v>
      </c>
      <c r="D252">
        <f>'Step 1160-1270'!G$11-10000</f>
        <v>366</v>
      </c>
      <c r="E252" s="3">
        <f t="shared" ca="1" si="27"/>
        <v>0.63541666666666707</v>
      </c>
      <c r="F252" s="3" t="s">
        <v>69</v>
      </c>
      <c r="G252" s="3" t="s">
        <v>70</v>
      </c>
      <c r="I252" s="33" t="str">
        <f t="shared" si="28"/>
        <v/>
      </c>
      <c r="J252" s="33" t="str">
        <f t="shared" si="29"/>
        <v xml:space="preserve">,
</v>
      </c>
      <c r="K252" s="10" t="str">
        <f t="shared" si="30"/>
        <v xml:space="preserve">                "sp": "&lt;effectivedate -4cd YYYY-MM-DDT04:00:00+00:00&gt;",</v>
      </c>
      <c r="L252" t="str">
        <f t="shared" ca="1" si="31"/>
        <v xml:space="preserve">                "v": "0.635",</v>
      </c>
      <c r="M252" t="str">
        <f t="shared" si="32"/>
        <v xml:space="preserve">                "q": "E6",</v>
      </c>
      <c r="N252" t="str">
        <f t="shared" si="33"/>
        <v xml:space="preserve">                "e": "&lt;receive&gt;",</v>
      </c>
      <c r="O252" t="str">
        <f t="shared" si="34"/>
        <v xml:space="preserve">                "arc": null</v>
      </c>
      <c r="P252" s="11" t="str">
        <f t="shared" ca="1" si="35"/>
        <v xml:space="preserve">              {
                "sp": "&lt;effectivedate -4cd YYYY-MM-DDT04:00:00+00:00&gt;",
                "v": "0.635",
                "q": "E6",
                "e": "&lt;receive&gt;",
                "arc": null
              },
</v>
      </c>
    </row>
    <row r="253" spans="1:16" x14ac:dyDescent="0.25">
      <c r="A253" t="s">
        <v>293</v>
      </c>
      <c r="B253" cm="1">
        <f t="array" aca="1" ref="B253" ca="1">INDIRECT("'[LoadShape.xlsx]" &amp; 'Load Shape Criteria'!$H$4 &amp; " 22'!$L12")</f>
        <v>0.1</v>
      </c>
      <c r="C253" cm="1">
        <f t="array" aca="1" ref="C253" ca="1">INDIRECT("'[LoadShape.xlsx]" &amp; 'Load Shape Criteria'!$H$4 &amp; " 23'!$I$4") * $B$2</f>
        <v>57.599999999999973</v>
      </c>
      <c r="D253">
        <f>'Step 1160-1270'!G$11-10000</f>
        <v>366</v>
      </c>
      <c r="E253" s="3">
        <f t="shared" ca="1" si="27"/>
        <v>0.63541666666666707</v>
      </c>
      <c r="F253" s="3" t="s">
        <v>69</v>
      </c>
      <c r="G253" s="3" t="s">
        <v>70</v>
      </c>
      <c r="I253" s="33" t="str">
        <f t="shared" si="28"/>
        <v/>
      </c>
      <c r="J253" s="33" t="str">
        <f t="shared" si="29"/>
        <v xml:space="preserve">,
</v>
      </c>
      <c r="K253" s="10" t="str">
        <f t="shared" si="30"/>
        <v xml:space="preserve">                "sp": "&lt;effectivedate -4cd YYYY-MM-DDT04:30:00+00:00&gt;",</v>
      </c>
      <c r="L253" t="str">
        <f t="shared" ca="1" si="31"/>
        <v xml:space="preserve">                "v": "0.635",</v>
      </c>
      <c r="M253" t="str">
        <f t="shared" si="32"/>
        <v xml:space="preserve">                "q": "E6",</v>
      </c>
      <c r="N253" t="str">
        <f t="shared" si="33"/>
        <v xml:space="preserve">                "e": "&lt;receive&gt;",</v>
      </c>
      <c r="O253" t="str">
        <f t="shared" si="34"/>
        <v xml:space="preserve">                "arc": null</v>
      </c>
      <c r="P253" s="11" t="str">
        <f t="shared" ca="1" si="35"/>
        <v xml:space="preserve">              {
                "sp": "&lt;effectivedate -4cd YYYY-MM-DDT04:30:00+00:00&gt;",
                "v": "0.635",
                "q": "E6",
                "e": "&lt;receive&gt;",
                "arc": null
              },
</v>
      </c>
    </row>
    <row r="254" spans="1:16" x14ac:dyDescent="0.25">
      <c r="A254" t="s">
        <v>294</v>
      </c>
      <c r="B254" cm="1">
        <f t="array" aca="1" ref="B254" ca="1">INDIRECT("'[LoadShape.xlsx]" &amp; 'Load Shape Criteria'!$H$4 &amp; " 22'!$L13")</f>
        <v>0.1</v>
      </c>
      <c r="C254" cm="1">
        <f t="array" aca="1" ref="C254" ca="1">INDIRECT("'[LoadShape.xlsx]" &amp; 'Load Shape Criteria'!$H$4 &amp; " 23'!$I$4") * $B$2</f>
        <v>57.599999999999973</v>
      </c>
      <c r="D254">
        <f>'Step 1160-1270'!G$11-10000</f>
        <v>366</v>
      </c>
      <c r="E254" s="3">
        <f t="shared" ca="1" si="27"/>
        <v>0.63541666666666707</v>
      </c>
      <c r="F254" s="3" t="s">
        <v>69</v>
      </c>
      <c r="G254" s="3" t="s">
        <v>70</v>
      </c>
      <c r="I254" s="33" t="str">
        <f t="shared" si="28"/>
        <v/>
      </c>
      <c r="J254" s="33" t="str">
        <f t="shared" si="29"/>
        <v xml:space="preserve">,
</v>
      </c>
      <c r="K254" s="10" t="str">
        <f t="shared" si="30"/>
        <v xml:space="preserve">                "sp": "&lt;effectivedate -4cd YYYY-MM-DDT05:00:00+00:00&gt;",</v>
      </c>
      <c r="L254" t="str">
        <f t="shared" ca="1" si="31"/>
        <v xml:space="preserve">                "v": "0.635",</v>
      </c>
      <c r="M254" t="str">
        <f t="shared" si="32"/>
        <v xml:space="preserve">                "q": "E6",</v>
      </c>
      <c r="N254" t="str">
        <f t="shared" si="33"/>
        <v xml:space="preserve">                "e": "&lt;receive&gt;",</v>
      </c>
      <c r="O254" t="str">
        <f t="shared" si="34"/>
        <v xml:space="preserve">                "arc": null</v>
      </c>
      <c r="P254" s="11" t="str">
        <f t="shared" ca="1" si="35"/>
        <v xml:space="preserve">              {
                "sp": "&lt;effectivedate -4cd YYYY-MM-DDT05:00:00+00:00&gt;",
                "v": "0.635",
                "q": "E6",
                "e": "&lt;receive&gt;",
                "arc": null
              },
</v>
      </c>
    </row>
    <row r="255" spans="1:16" x14ac:dyDescent="0.25">
      <c r="A255" t="s">
        <v>295</v>
      </c>
      <c r="B255" cm="1">
        <f t="array" aca="1" ref="B255" ca="1">INDIRECT("'[LoadShape.xlsx]" &amp; 'Load Shape Criteria'!$H$4 &amp; " 22'!$L14")</f>
        <v>0.1</v>
      </c>
      <c r="C255" cm="1">
        <f t="array" aca="1" ref="C255" ca="1">INDIRECT("'[LoadShape.xlsx]" &amp; 'Load Shape Criteria'!$H$4 &amp; " 23'!$I$4") * $B$2</f>
        <v>57.599999999999973</v>
      </c>
      <c r="D255">
        <f>'Step 1160-1270'!G$11-10000</f>
        <v>366</v>
      </c>
      <c r="E255" s="3">
        <f t="shared" ca="1" si="27"/>
        <v>0.63541666666666707</v>
      </c>
      <c r="F255" s="3" t="s">
        <v>69</v>
      </c>
      <c r="G255" s="3" t="s">
        <v>70</v>
      </c>
      <c r="I255" s="33" t="str">
        <f t="shared" si="28"/>
        <v/>
      </c>
      <c r="J255" s="33" t="str">
        <f t="shared" si="29"/>
        <v xml:space="preserve">,
</v>
      </c>
      <c r="K255" s="10" t="str">
        <f t="shared" si="30"/>
        <v xml:space="preserve">                "sp": "&lt;effectivedate -4cd YYYY-MM-DDT05:30:00+00:00&gt;",</v>
      </c>
      <c r="L255" t="str">
        <f t="shared" ca="1" si="31"/>
        <v xml:space="preserve">                "v": "0.635",</v>
      </c>
      <c r="M255" t="str">
        <f t="shared" si="32"/>
        <v xml:space="preserve">                "q": "E6",</v>
      </c>
      <c r="N255" t="str">
        <f t="shared" si="33"/>
        <v xml:space="preserve">                "e": "&lt;receive&gt;",</v>
      </c>
      <c r="O255" t="str">
        <f t="shared" si="34"/>
        <v xml:space="preserve">                "arc": null</v>
      </c>
      <c r="P255" s="11" t="str">
        <f t="shared" ca="1" si="35"/>
        <v xml:space="preserve">              {
                "sp": "&lt;effectivedate -4cd YYYY-MM-DDT05:30:00+00:00&gt;",
                "v": "0.635",
                "q": "E6",
                "e": "&lt;receive&gt;",
                "arc": null
              },
</v>
      </c>
    </row>
    <row r="256" spans="1:16" x14ac:dyDescent="0.25">
      <c r="A256" t="s">
        <v>296</v>
      </c>
      <c r="B256" cm="1">
        <f t="array" aca="1" ref="B256" ca="1">INDIRECT("'[LoadShape.xlsx]" &amp; 'Load Shape Criteria'!$H$4 &amp; " 22'!$L15")</f>
        <v>0.1</v>
      </c>
      <c r="C256" cm="1">
        <f t="array" aca="1" ref="C256" ca="1">INDIRECT("'[LoadShape.xlsx]" &amp; 'Load Shape Criteria'!$H$4 &amp; " 23'!$I$4") * $B$2</f>
        <v>57.599999999999973</v>
      </c>
      <c r="D256">
        <f>'Step 1160-1270'!G$11-10000</f>
        <v>366</v>
      </c>
      <c r="E256" s="3">
        <f t="shared" ca="1" si="27"/>
        <v>0.63541666666666707</v>
      </c>
      <c r="F256" s="3" t="s">
        <v>69</v>
      </c>
      <c r="G256" s="3" t="s">
        <v>70</v>
      </c>
      <c r="I256" s="33" t="str">
        <f t="shared" si="28"/>
        <v/>
      </c>
      <c r="J256" s="33" t="str">
        <f t="shared" si="29"/>
        <v xml:space="preserve">,
</v>
      </c>
      <c r="K256" s="10" t="str">
        <f t="shared" si="30"/>
        <v xml:space="preserve">                "sp": "&lt;effectivedate -4cd YYYY-MM-DDT06:00:00+00:00&gt;",</v>
      </c>
      <c r="L256" t="str">
        <f t="shared" ca="1" si="31"/>
        <v xml:space="preserve">                "v": "0.635",</v>
      </c>
      <c r="M256" t="str">
        <f t="shared" si="32"/>
        <v xml:space="preserve">                "q": "E6",</v>
      </c>
      <c r="N256" t="str">
        <f t="shared" si="33"/>
        <v xml:space="preserve">                "e": "&lt;receive&gt;",</v>
      </c>
      <c r="O256" t="str">
        <f t="shared" si="34"/>
        <v xml:space="preserve">                "arc": null</v>
      </c>
      <c r="P256" s="11" t="str">
        <f t="shared" ca="1" si="35"/>
        <v xml:space="preserve">              {
                "sp": "&lt;effectivedate -4cd YYYY-MM-DDT06:00:00+00:00&gt;",
                "v": "0.635",
                "q": "E6",
                "e": "&lt;receive&gt;",
                "arc": null
              },
</v>
      </c>
    </row>
    <row r="257" spans="1:16" x14ac:dyDescent="0.25">
      <c r="A257" t="s">
        <v>297</v>
      </c>
      <c r="B257" cm="1">
        <f t="array" aca="1" ref="B257" ca="1">INDIRECT("'[LoadShape.xlsx]" &amp; 'Load Shape Criteria'!$H$4 &amp; " 22'!$L16")</f>
        <v>0.1</v>
      </c>
      <c r="C257" cm="1">
        <f t="array" aca="1" ref="C257" ca="1">INDIRECT("'[LoadShape.xlsx]" &amp; 'Load Shape Criteria'!$H$4 &amp; " 23'!$I$4") * $B$2</f>
        <v>57.599999999999973</v>
      </c>
      <c r="D257">
        <f>'Step 1160-1270'!G$11-10000</f>
        <v>366</v>
      </c>
      <c r="E257" s="3">
        <f t="shared" ca="1" si="27"/>
        <v>0.63541666666666707</v>
      </c>
      <c r="F257" s="3" t="s">
        <v>69</v>
      </c>
      <c r="G257" s="3" t="s">
        <v>70</v>
      </c>
      <c r="I257" s="33" t="str">
        <f t="shared" si="28"/>
        <v/>
      </c>
      <c r="J257" s="33" t="str">
        <f t="shared" si="29"/>
        <v xml:space="preserve">,
</v>
      </c>
      <c r="K257" s="10" t="str">
        <f t="shared" si="30"/>
        <v xml:space="preserve">                "sp": "&lt;effectivedate -4cd YYYY-MM-DDT06:30:00+00:00&gt;",</v>
      </c>
      <c r="L257" t="str">
        <f t="shared" ca="1" si="31"/>
        <v xml:space="preserve">                "v": "0.635",</v>
      </c>
      <c r="M257" t="str">
        <f t="shared" si="32"/>
        <v xml:space="preserve">                "q": "E6",</v>
      </c>
      <c r="N257" t="str">
        <f t="shared" si="33"/>
        <v xml:space="preserve">                "e": "&lt;receive&gt;",</v>
      </c>
      <c r="O257" t="str">
        <f t="shared" si="34"/>
        <v xml:space="preserve">                "arc": null</v>
      </c>
      <c r="P257" s="11" t="str">
        <f t="shared" ca="1" si="35"/>
        <v xml:space="preserve">              {
                "sp": "&lt;effectivedate -4cd YYYY-MM-DDT06:30:00+00:00&gt;",
                "v": "0.635",
                "q": "E6",
                "e": "&lt;receive&gt;",
                "arc": null
              },
</v>
      </c>
    </row>
    <row r="258" spans="1:16" x14ac:dyDescent="0.25">
      <c r="A258" t="s">
        <v>298</v>
      </c>
      <c r="B258" cm="1">
        <f t="array" aca="1" ref="B258" ca="1">INDIRECT("'[LoadShape.xlsx]" &amp; 'Load Shape Criteria'!$H$4 &amp; " 22'!$L17")</f>
        <v>0.1</v>
      </c>
      <c r="C258" cm="1">
        <f t="array" aca="1" ref="C258" ca="1">INDIRECT("'[LoadShape.xlsx]" &amp; 'Load Shape Criteria'!$H$4 &amp; " 23'!$I$4") * $B$2</f>
        <v>57.599999999999973</v>
      </c>
      <c r="D258">
        <f>'Step 1160-1270'!G$11-10000</f>
        <v>366</v>
      </c>
      <c r="E258" s="3">
        <f t="shared" ca="1" si="27"/>
        <v>0.63541666666666707</v>
      </c>
      <c r="F258" s="3" t="s">
        <v>69</v>
      </c>
      <c r="G258" s="3" t="s">
        <v>70</v>
      </c>
      <c r="I258" s="33" t="str">
        <f t="shared" si="28"/>
        <v/>
      </c>
      <c r="J258" s="33" t="str">
        <f t="shared" si="29"/>
        <v xml:space="preserve">,
</v>
      </c>
      <c r="K258" s="10" t="str">
        <f t="shared" si="30"/>
        <v xml:space="preserve">                "sp": "&lt;effectivedate -4cd YYYY-MM-DDT07:00:00+00:00&gt;",</v>
      </c>
      <c r="L258" t="str">
        <f t="shared" ca="1" si="31"/>
        <v xml:space="preserve">                "v": "0.635",</v>
      </c>
      <c r="M258" t="str">
        <f t="shared" si="32"/>
        <v xml:space="preserve">                "q": "E6",</v>
      </c>
      <c r="N258" t="str">
        <f t="shared" si="33"/>
        <v xml:space="preserve">                "e": "&lt;receive&gt;",</v>
      </c>
      <c r="O258" t="str">
        <f t="shared" si="34"/>
        <v xml:space="preserve">                "arc": null</v>
      </c>
      <c r="P258" s="11" t="str">
        <f t="shared" ca="1" si="35"/>
        <v xml:space="preserve">              {
                "sp": "&lt;effectivedate -4cd YYYY-MM-DDT07:00:00+00:00&gt;",
                "v": "0.635",
                "q": "E6",
                "e": "&lt;receive&gt;",
                "arc": null
              },
</v>
      </c>
    </row>
    <row r="259" spans="1:16" x14ac:dyDescent="0.25">
      <c r="A259" t="s">
        <v>299</v>
      </c>
      <c r="B259" cm="1">
        <f t="array" aca="1" ref="B259" ca="1">INDIRECT("'[LoadShape.xlsx]" &amp; 'Load Shape Criteria'!$H$4 &amp; " 22'!$L18")</f>
        <v>0.1</v>
      </c>
      <c r="C259" cm="1">
        <f t="array" aca="1" ref="C259" ca="1">INDIRECT("'[LoadShape.xlsx]" &amp; 'Load Shape Criteria'!$H$4 &amp; " 23'!$I$4") * $B$2</f>
        <v>57.599999999999973</v>
      </c>
      <c r="D259">
        <f>'Step 1160-1270'!G$11-10000</f>
        <v>366</v>
      </c>
      <c r="E259" s="3">
        <f t="shared" ca="1" si="27"/>
        <v>0.63541666666666707</v>
      </c>
      <c r="F259" s="3" t="s">
        <v>69</v>
      </c>
      <c r="G259" s="3" t="s">
        <v>70</v>
      </c>
      <c r="I259" s="33" t="str">
        <f t="shared" si="28"/>
        <v/>
      </c>
      <c r="J259" s="33" t="str">
        <f t="shared" si="29"/>
        <v xml:space="preserve">,
</v>
      </c>
      <c r="K259" s="10" t="str">
        <f t="shared" si="30"/>
        <v xml:space="preserve">                "sp": "&lt;effectivedate -4cd YYYY-MM-DDT07:30:00+00:00&gt;",</v>
      </c>
      <c r="L259" t="str">
        <f t="shared" ca="1" si="31"/>
        <v xml:space="preserve">                "v": "0.635",</v>
      </c>
      <c r="M259" t="str">
        <f t="shared" si="32"/>
        <v xml:space="preserve">                "q": "E6",</v>
      </c>
      <c r="N259" t="str">
        <f t="shared" si="33"/>
        <v xml:space="preserve">                "e": "&lt;receive&gt;",</v>
      </c>
      <c r="O259" t="str">
        <f t="shared" si="34"/>
        <v xml:space="preserve">                "arc": null</v>
      </c>
      <c r="P259" s="11" t="str">
        <f t="shared" ca="1" si="35"/>
        <v xml:space="preserve">              {
                "sp": "&lt;effectivedate -4cd YYYY-MM-DDT07:30:00+00:00&gt;",
                "v": "0.635",
                "q": "E6",
                "e": "&lt;receive&gt;",
                "arc": null
              },
</v>
      </c>
    </row>
    <row r="260" spans="1:16" x14ac:dyDescent="0.25">
      <c r="A260" t="s">
        <v>300</v>
      </c>
      <c r="B260" cm="1">
        <f t="array" aca="1" ref="B260" ca="1">INDIRECT("'[LoadShape.xlsx]" &amp; 'Load Shape Criteria'!$H$4 &amp; " 22'!$L19")</f>
        <v>0.1</v>
      </c>
      <c r="C260" cm="1">
        <f t="array" aca="1" ref="C260" ca="1">INDIRECT("'[LoadShape.xlsx]" &amp; 'Load Shape Criteria'!$H$4 &amp; " 23'!$I$4") * $B$2</f>
        <v>57.599999999999973</v>
      </c>
      <c r="D260">
        <f>'Step 1160-1270'!G$11-10000</f>
        <v>366</v>
      </c>
      <c r="E260" s="3">
        <f t="shared" ca="1" si="27"/>
        <v>0.63541666666666707</v>
      </c>
      <c r="F260" s="3" t="s">
        <v>69</v>
      </c>
      <c r="G260" s="3" t="s">
        <v>70</v>
      </c>
      <c r="I260" s="33" t="str">
        <f t="shared" si="28"/>
        <v/>
      </c>
      <c r="J260" s="33" t="str">
        <f t="shared" si="29"/>
        <v xml:space="preserve">,
</v>
      </c>
      <c r="K260" s="10" t="str">
        <f t="shared" si="30"/>
        <v xml:space="preserve">                "sp": "&lt;effectivedate -4cd YYYY-MM-DDT08:00:00+00:00&gt;",</v>
      </c>
      <c r="L260" t="str">
        <f t="shared" ca="1" si="31"/>
        <v xml:space="preserve">                "v": "0.635",</v>
      </c>
      <c r="M260" t="str">
        <f t="shared" si="32"/>
        <v xml:space="preserve">                "q": "E6",</v>
      </c>
      <c r="N260" t="str">
        <f t="shared" si="33"/>
        <v xml:space="preserve">                "e": "&lt;receive&gt;",</v>
      </c>
      <c r="O260" t="str">
        <f t="shared" si="34"/>
        <v xml:space="preserve">                "arc": null</v>
      </c>
      <c r="P260" s="11" t="str">
        <f t="shared" ca="1" si="35"/>
        <v xml:space="preserve">              {
                "sp": "&lt;effectivedate -4cd YYYY-MM-DDT08:00:00+00:00&gt;",
                "v": "0.635",
                "q": "E6",
                "e": "&lt;receive&gt;",
                "arc": null
              },
</v>
      </c>
    </row>
    <row r="261" spans="1:16" x14ac:dyDescent="0.25">
      <c r="A261" t="s">
        <v>301</v>
      </c>
      <c r="B261" cm="1">
        <f t="array" aca="1" ref="B261" ca="1">INDIRECT("'[LoadShape.xlsx]" &amp; 'Load Shape Criteria'!$H$4 &amp; " 22'!$L20")</f>
        <v>0.2</v>
      </c>
      <c r="C261" cm="1">
        <f t="array" aca="1" ref="C261" ca="1">INDIRECT("'[LoadShape.xlsx]" &amp; 'Load Shape Criteria'!$H$4 &amp; " 23'!$I$4") * $B$2</f>
        <v>57.599999999999973</v>
      </c>
      <c r="D261">
        <f>'Step 1160-1270'!G$11-10000</f>
        <v>366</v>
      </c>
      <c r="E261" s="3">
        <f t="shared" ref="E261:E324" ca="1" si="36">(B261/(C261))*(D261)</f>
        <v>1.2708333333333341</v>
      </c>
      <c r="F261" s="3" t="s">
        <v>69</v>
      </c>
      <c r="G261" s="3" t="s">
        <v>70</v>
      </c>
      <c r="I261" s="33" t="str">
        <f t="shared" si="28"/>
        <v/>
      </c>
      <c r="J261" s="33" t="str">
        <f t="shared" si="29"/>
        <v xml:space="preserve">,
</v>
      </c>
      <c r="K261" s="10" t="str">
        <f t="shared" si="30"/>
        <v xml:space="preserve">                "sp": "&lt;effectivedate -4cd YYYY-MM-DDT08:30:00+00:00&gt;",</v>
      </c>
      <c r="L261" t="str">
        <f t="shared" ca="1" si="31"/>
        <v xml:space="preserve">                "v": "1.271",</v>
      </c>
      <c r="M261" t="str">
        <f t="shared" si="32"/>
        <v xml:space="preserve">                "q": "E6",</v>
      </c>
      <c r="N261" t="str">
        <f t="shared" si="33"/>
        <v xml:space="preserve">                "e": "&lt;receive&gt;",</v>
      </c>
      <c r="O261" t="str">
        <f t="shared" si="34"/>
        <v xml:space="preserve">                "arc": null</v>
      </c>
      <c r="P261" s="11" t="str">
        <f t="shared" ca="1" si="35"/>
        <v xml:space="preserve">              {
                "sp": "&lt;effectivedate -4cd YYYY-MM-DDT08:30:00+00:00&gt;",
                "v": "1.271",
                "q": "E6",
                "e": "&lt;receive&gt;",
                "arc": null
              },
</v>
      </c>
    </row>
    <row r="262" spans="1:16" x14ac:dyDescent="0.25">
      <c r="A262" t="s">
        <v>302</v>
      </c>
      <c r="B262" cm="1">
        <f t="array" aca="1" ref="B262" ca="1">INDIRECT("'[LoadShape.xlsx]" &amp; 'Load Shape Criteria'!$H$4 &amp; " 22'!$L21")</f>
        <v>0.2</v>
      </c>
      <c r="C262" cm="1">
        <f t="array" aca="1" ref="C262" ca="1">INDIRECT("'[LoadShape.xlsx]" &amp; 'Load Shape Criteria'!$H$4 &amp; " 23'!$I$4") * $B$2</f>
        <v>57.599999999999973</v>
      </c>
      <c r="D262">
        <f>'Step 1160-1270'!G$11-10000</f>
        <v>366</v>
      </c>
      <c r="E262" s="3">
        <f t="shared" ca="1" si="36"/>
        <v>1.2708333333333341</v>
      </c>
      <c r="F262" s="3" t="s">
        <v>69</v>
      </c>
      <c r="G262" s="3" t="s">
        <v>70</v>
      </c>
      <c r="I262" s="33" t="str">
        <f t="shared" ref="I262:I325" si="37">IF(ISERROR(FIND("T00:30:00",$A262)),"","          {
            ""settlementDay"": {
              ""settlementDayDate"": """&amp;SUBSTITUTE($A262,"00:30","00:00")&amp;""",
              ""periodDuration"": 30
            },
            ""consumptionPeriods"": [
")</f>
        <v/>
      </c>
      <c r="J262" s="33" t="str">
        <f t="shared" ref="J262:J325" si="38">IF(ISERROR(FIND("T00:00:00",$A262)),",
","
           ]
          }"&amp;IF(LEN($A263)&gt;0,",
",""))</f>
        <v xml:space="preserve">,
</v>
      </c>
      <c r="K262" s="10" t="str">
        <f t="shared" ref="K262:K325" si="39">"                ""sp"": """&amp;$A262&amp;""","</f>
        <v xml:space="preserve">                "sp": "&lt;effectivedate -4cd YYYY-MM-DDT09:00:00+00:00&gt;",</v>
      </c>
      <c r="L262" t="str">
        <f t="shared" ref="L262:L325" ca="1" si="40">"                ""v"": """&amp;TEXT(E262,"0.000")&amp;""","</f>
        <v xml:space="preserve">                "v": "1.271",</v>
      </c>
      <c r="M262" t="str">
        <f t="shared" ref="M262:M325" si="41">"                ""q"": """&amp;F262&amp;""","</f>
        <v xml:space="preserve">                "q": "E6",</v>
      </c>
      <c r="N262" t="str">
        <f t="shared" ref="N262:N325" si="42">IF(LEN(TRIM(G262))=0,"                ""e"": null,","                ""e"": """&amp;G262&amp;""",")</f>
        <v xml:space="preserve">                "e": "&lt;receive&gt;",</v>
      </c>
      <c r="O262" t="str">
        <f t="shared" ref="O262:O325" si="43">IF(LEN(TRIM(H262))=0,"                ""arc"": null","                ""arc"": """&amp;H262&amp;"""")</f>
        <v xml:space="preserve">                "arc": null</v>
      </c>
      <c r="P262" s="11" t="str">
        <f t="shared" ref="P262:P325" ca="1" si="44">I262&amp;"              {
"&amp;K262&amp;"
"&amp;L262&amp;"
"&amp;M262&amp;"
"&amp;N262&amp;"
"&amp;O262&amp;"
              }"&amp;J262</f>
        <v xml:space="preserve">              {
                "sp": "&lt;effectivedate -4cd YYYY-MM-DDT09:00:00+00:00&gt;",
                "v": "1.271",
                "q": "E6",
                "e": "&lt;receive&gt;",
                "arc": null
              },
</v>
      </c>
    </row>
    <row r="263" spans="1:16" x14ac:dyDescent="0.25">
      <c r="A263" t="s">
        <v>303</v>
      </c>
      <c r="B263" cm="1">
        <f t="array" aca="1" ref="B263" ca="1">INDIRECT("'[LoadShape.xlsx]" &amp; 'Load Shape Criteria'!$H$4 &amp; " 22'!$L22")</f>
        <v>0.2</v>
      </c>
      <c r="C263" cm="1">
        <f t="array" aca="1" ref="C263" ca="1">INDIRECT("'[LoadShape.xlsx]" &amp; 'Load Shape Criteria'!$H$4 &amp; " 23'!$I$4") * $B$2</f>
        <v>57.599999999999973</v>
      </c>
      <c r="D263">
        <f>'Step 1160-1270'!G$11-10000</f>
        <v>366</v>
      </c>
      <c r="E263" s="3">
        <f t="shared" ca="1" si="36"/>
        <v>1.2708333333333341</v>
      </c>
      <c r="F263" s="3" t="s">
        <v>69</v>
      </c>
      <c r="G263" s="3" t="s">
        <v>70</v>
      </c>
      <c r="I263" s="33" t="str">
        <f t="shared" si="37"/>
        <v/>
      </c>
      <c r="J263" s="33" t="str">
        <f t="shared" si="38"/>
        <v xml:space="preserve">,
</v>
      </c>
      <c r="K263" s="10" t="str">
        <f t="shared" si="39"/>
        <v xml:space="preserve">                "sp": "&lt;effectivedate -4cd YYYY-MM-DDT09:30:00+00:00&gt;",</v>
      </c>
      <c r="L263" t="str">
        <f t="shared" ca="1" si="40"/>
        <v xml:space="preserve">                "v": "1.271",</v>
      </c>
      <c r="M263" t="str">
        <f t="shared" si="41"/>
        <v xml:space="preserve">                "q": "E6",</v>
      </c>
      <c r="N263" t="str">
        <f t="shared" si="42"/>
        <v xml:space="preserve">                "e": "&lt;receive&gt;",</v>
      </c>
      <c r="O263" t="str">
        <f t="shared" si="43"/>
        <v xml:space="preserve">                "arc": null</v>
      </c>
      <c r="P263" s="11" t="str">
        <f t="shared" ca="1" si="44"/>
        <v xml:space="preserve">              {
                "sp": "&lt;effectivedate -4cd YYYY-MM-DDT09:30:00+00:00&gt;",
                "v": "1.271",
                "q": "E6",
                "e": "&lt;receive&gt;",
                "arc": null
              },
</v>
      </c>
    </row>
    <row r="264" spans="1:16" x14ac:dyDescent="0.25">
      <c r="A264" t="s">
        <v>304</v>
      </c>
      <c r="B264" cm="1">
        <f t="array" aca="1" ref="B264" ca="1">INDIRECT("'[LoadShape.xlsx]" &amp; 'Load Shape Criteria'!$H$4 &amp; " 22'!$L23")</f>
        <v>0.2</v>
      </c>
      <c r="C264" cm="1">
        <f t="array" aca="1" ref="C264" ca="1">INDIRECT("'[LoadShape.xlsx]" &amp; 'Load Shape Criteria'!$H$4 &amp; " 23'!$I$4") * $B$2</f>
        <v>57.599999999999973</v>
      </c>
      <c r="D264">
        <f>'Step 1160-1270'!G$11-10000</f>
        <v>366</v>
      </c>
      <c r="E264" s="3">
        <f t="shared" ca="1" si="36"/>
        <v>1.2708333333333341</v>
      </c>
      <c r="F264" s="3" t="s">
        <v>69</v>
      </c>
      <c r="G264" s="3" t="s">
        <v>70</v>
      </c>
      <c r="I264" s="33" t="str">
        <f t="shared" si="37"/>
        <v/>
      </c>
      <c r="J264" s="33" t="str">
        <f t="shared" si="38"/>
        <v xml:space="preserve">,
</v>
      </c>
      <c r="K264" s="10" t="str">
        <f t="shared" si="39"/>
        <v xml:space="preserve">                "sp": "&lt;effectivedate -4cd YYYY-MM-DDT10:00:00+00:00&gt;",</v>
      </c>
      <c r="L264" t="str">
        <f t="shared" ca="1" si="40"/>
        <v xml:space="preserve">                "v": "1.271",</v>
      </c>
      <c r="M264" t="str">
        <f t="shared" si="41"/>
        <v xml:space="preserve">                "q": "E6",</v>
      </c>
      <c r="N264" t="str">
        <f t="shared" si="42"/>
        <v xml:space="preserve">                "e": "&lt;receive&gt;",</v>
      </c>
      <c r="O264" t="str">
        <f t="shared" si="43"/>
        <v xml:space="preserve">                "arc": null</v>
      </c>
      <c r="P264" s="11" t="str">
        <f t="shared" ca="1" si="44"/>
        <v xml:space="preserve">              {
                "sp": "&lt;effectivedate -4cd YYYY-MM-DDT10:00:00+00:00&gt;",
                "v": "1.271",
                "q": "E6",
                "e": "&lt;receive&gt;",
                "arc": null
              },
</v>
      </c>
    </row>
    <row r="265" spans="1:16" x14ac:dyDescent="0.25">
      <c r="A265" t="s">
        <v>305</v>
      </c>
      <c r="B265" cm="1">
        <f t="array" aca="1" ref="B265" ca="1">INDIRECT("'[LoadShape.xlsx]" &amp; 'Load Shape Criteria'!$H$4 &amp; " 22'!$L24")</f>
        <v>0.2</v>
      </c>
      <c r="C265" cm="1">
        <f t="array" aca="1" ref="C265" ca="1">INDIRECT("'[LoadShape.xlsx]" &amp; 'Load Shape Criteria'!$H$4 &amp; " 23'!$I$4") * $B$2</f>
        <v>57.599999999999973</v>
      </c>
      <c r="D265">
        <f>'Step 1160-1270'!G$11-10000</f>
        <v>366</v>
      </c>
      <c r="E265" s="3">
        <f t="shared" ca="1" si="36"/>
        <v>1.2708333333333341</v>
      </c>
      <c r="F265" s="3" t="s">
        <v>69</v>
      </c>
      <c r="G265" s="3" t="s">
        <v>70</v>
      </c>
      <c r="I265" s="33" t="str">
        <f t="shared" si="37"/>
        <v/>
      </c>
      <c r="J265" s="33" t="str">
        <f t="shared" si="38"/>
        <v xml:space="preserve">,
</v>
      </c>
      <c r="K265" s="10" t="str">
        <f t="shared" si="39"/>
        <v xml:space="preserve">                "sp": "&lt;effectivedate -4cd YYYY-MM-DDT10:30:00+00:00&gt;",</v>
      </c>
      <c r="L265" t="str">
        <f t="shared" ca="1" si="40"/>
        <v xml:space="preserve">                "v": "1.271",</v>
      </c>
      <c r="M265" t="str">
        <f t="shared" si="41"/>
        <v xml:space="preserve">                "q": "E6",</v>
      </c>
      <c r="N265" t="str">
        <f t="shared" si="42"/>
        <v xml:space="preserve">                "e": "&lt;receive&gt;",</v>
      </c>
      <c r="O265" t="str">
        <f t="shared" si="43"/>
        <v xml:space="preserve">                "arc": null</v>
      </c>
      <c r="P265" s="11" t="str">
        <f t="shared" ca="1" si="44"/>
        <v xml:space="preserve">              {
                "sp": "&lt;effectivedate -4cd YYYY-MM-DDT10:30:00+00:00&gt;",
                "v": "1.271",
                "q": "E6",
                "e": "&lt;receive&gt;",
                "arc": null
              },
</v>
      </c>
    </row>
    <row r="266" spans="1:16" x14ac:dyDescent="0.25">
      <c r="A266" t="s">
        <v>306</v>
      </c>
      <c r="B266" cm="1">
        <f t="array" aca="1" ref="B266" ca="1">INDIRECT("'[LoadShape.xlsx]" &amp; 'Load Shape Criteria'!$H$4 &amp; " 22'!$L25")</f>
        <v>0.2</v>
      </c>
      <c r="C266" cm="1">
        <f t="array" aca="1" ref="C266" ca="1">INDIRECT("'[LoadShape.xlsx]" &amp; 'Load Shape Criteria'!$H$4 &amp; " 23'!$I$4") * $B$2</f>
        <v>57.599999999999973</v>
      </c>
      <c r="D266">
        <f>'Step 1160-1270'!G$11-10000</f>
        <v>366</v>
      </c>
      <c r="E266" s="3">
        <f t="shared" ca="1" si="36"/>
        <v>1.2708333333333341</v>
      </c>
      <c r="F266" s="3" t="s">
        <v>69</v>
      </c>
      <c r="G266" s="3" t="s">
        <v>70</v>
      </c>
      <c r="I266" s="33" t="str">
        <f t="shared" si="37"/>
        <v/>
      </c>
      <c r="J266" s="33" t="str">
        <f t="shared" si="38"/>
        <v xml:space="preserve">,
</v>
      </c>
      <c r="K266" s="10" t="str">
        <f t="shared" si="39"/>
        <v xml:space="preserve">                "sp": "&lt;effectivedate -4cd YYYY-MM-DDT11:00:00+00:00&gt;",</v>
      </c>
      <c r="L266" t="str">
        <f t="shared" ca="1" si="40"/>
        <v xml:space="preserve">                "v": "1.271",</v>
      </c>
      <c r="M266" t="str">
        <f t="shared" si="41"/>
        <v xml:space="preserve">                "q": "E6",</v>
      </c>
      <c r="N266" t="str">
        <f t="shared" si="42"/>
        <v xml:space="preserve">                "e": "&lt;receive&gt;",</v>
      </c>
      <c r="O266" t="str">
        <f t="shared" si="43"/>
        <v xml:space="preserve">                "arc": null</v>
      </c>
      <c r="P266" s="11" t="str">
        <f t="shared" ca="1" si="44"/>
        <v xml:space="preserve">              {
                "sp": "&lt;effectivedate -4cd YYYY-MM-DDT11:00:00+00:00&gt;",
                "v": "1.271",
                "q": "E6",
                "e": "&lt;receive&gt;",
                "arc": null
              },
</v>
      </c>
    </row>
    <row r="267" spans="1:16" x14ac:dyDescent="0.25">
      <c r="A267" t="s">
        <v>307</v>
      </c>
      <c r="B267" cm="1">
        <f t="array" aca="1" ref="B267" ca="1">INDIRECT("'[LoadShape.xlsx]" &amp; 'Load Shape Criteria'!$H$4 &amp; " 22'!$L26")</f>
        <v>0.2</v>
      </c>
      <c r="C267" cm="1">
        <f t="array" aca="1" ref="C267" ca="1">INDIRECT("'[LoadShape.xlsx]" &amp; 'Load Shape Criteria'!$H$4 &amp; " 23'!$I$4") * $B$2</f>
        <v>57.599999999999973</v>
      </c>
      <c r="D267">
        <f>'Step 1160-1270'!G$11-10000</f>
        <v>366</v>
      </c>
      <c r="E267" s="3">
        <f t="shared" ca="1" si="36"/>
        <v>1.2708333333333341</v>
      </c>
      <c r="F267" s="3" t="s">
        <v>69</v>
      </c>
      <c r="G267" s="3" t="s">
        <v>70</v>
      </c>
      <c r="I267" s="33" t="str">
        <f t="shared" si="37"/>
        <v/>
      </c>
      <c r="J267" s="33" t="str">
        <f t="shared" si="38"/>
        <v xml:space="preserve">,
</v>
      </c>
      <c r="K267" s="10" t="str">
        <f t="shared" si="39"/>
        <v xml:space="preserve">                "sp": "&lt;effectivedate -4cd YYYY-MM-DDT11:30:00+00:00&gt;",</v>
      </c>
      <c r="L267" t="str">
        <f t="shared" ca="1" si="40"/>
        <v xml:space="preserve">                "v": "1.271",</v>
      </c>
      <c r="M267" t="str">
        <f t="shared" si="41"/>
        <v xml:space="preserve">                "q": "E6",</v>
      </c>
      <c r="N267" t="str">
        <f t="shared" si="42"/>
        <v xml:space="preserve">                "e": "&lt;receive&gt;",</v>
      </c>
      <c r="O267" t="str">
        <f t="shared" si="43"/>
        <v xml:space="preserve">                "arc": null</v>
      </c>
      <c r="P267" s="11" t="str">
        <f t="shared" ca="1" si="44"/>
        <v xml:space="preserve">              {
                "sp": "&lt;effectivedate -4cd YYYY-MM-DDT11:30:00+00:00&gt;",
                "v": "1.271",
                "q": "E6",
                "e": "&lt;receive&gt;",
                "arc": null
              },
</v>
      </c>
    </row>
    <row r="268" spans="1:16" x14ac:dyDescent="0.25">
      <c r="A268" t="s">
        <v>308</v>
      </c>
      <c r="B268" cm="1">
        <f t="array" aca="1" ref="B268" ca="1">INDIRECT("'[LoadShape.xlsx]" &amp; 'Load Shape Criteria'!$H$4 &amp; " 22'!$L27")</f>
        <v>0.2</v>
      </c>
      <c r="C268" cm="1">
        <f t="array" aca="1" ref="C268" ca="1">INDIRECT("'[LoadShape.xlsx]" &amp; 'Load Shape Criteria'!$H$4 &amp; " 23'!$I$4") * $B$2</f>
        <v>57.599999999999973</v>
      </c>
      <c r="D268">
        <f>'Step 1160-1270'!G$11-10000</f>
        <v>366</v>
      </c>
      <c r="E268" s="3">
        <f t="shared" ca="1" si="36"/>
        <v>1.2708333333333341</v>
      </c>
      <c r="F268" s="3" t="s">
        <v>69</v>
      </c>
      <c r="G268" s="3" t="s">
        <v>70</v>
      </c>
      <c r="I268" s="33" t="str">
        <f t="shared" si="37"/>
        <v/>
      </c>
      <c r="J268" s="33" t="str">
        <f t="shared" si="38"/>
        <v xml:space="preserve">,
</v>
      </c>
      <c r="K268" s="10" t="str">
        <f t="shared" si="39"/>
        <v xml:space="preserve">                "sp": "&lt;effectivedate -4cd YYYY-MM-DDT12:00:00+00:00&gt;",</v>
      </c>
      <c r="L268" t="str">
        <f t="shared" ca="1" si="40"/>
        <v xml:space="preserve">                "v": "1.271",</v>
      </c>
      <c r="M268" t="str">
        <f t="shared" si="41"/>
        <v xml:space="preserve">                "q": "E6",</v>
      </c>
      <c r="N268" t="str">
        <f t="shared" si="42"/>
        <v xml:space="preserve">                "e": "&lt;receive&gt;",</v>
      </c>
      <c r="O268" t="str">
        <f t="shared" si="43"/>
        <v xml:space="preserve">                "arc": null</v>
      </c>
      <c r="P268" s="11" t="str">
        <f t="shared" ca="1" si="44"/>
        <v xml:space="preserve">              {
                "sp": "&lt;effectivedate -4cd YYYY-MM-DDT12:00:00+00:00&gt;",
                "v": "1.271",
                "q": "E6",
                "e": "&lt;receive&gt;",
                "arc": null
              },
</v>
      </c>
    </row>
    <row r="269" spans="1:16" x14ac:dyDescent="0.25">
      <c r="A269" t="s">
        <v>309</v>
      </c>
      <c r="B269" cm="1">
        <f t="array" aca="1" ref="B269" ca="1">INDIRECT("'[LoadShape.xlsx]" &amp; 'Load Shape Criteria'!$H$4 &amp; " 22'!$L28")</f>
        <v>0.2</v>
      </c>
      <c r="C269" cm="1">
        <f t="array" aca="1" ref="C269" ca="1">INDIRECT("'[LoadShape.xlsx]" &amp; 'Load Shape Criteria'!$H$4 &amp; " 23'!$I$4") * $B$2</f>
        <v>57.599999999999973</v>
      </c>
      <c r="D269">
        <f>'Step 1160-1270'!G$11-10000</f>
        <v>366</v>
      </c>
      <c r="E269" s="3">
        <f t="shared" ca="1" si="36"/>
        <v>1.2708333333333341</v>
      </c>
      <c r="F269" s="3" t="s">
        <v>69</v>
      </c>
      <c r="G269" s="3" t="s">
        <v>70</v>
      </c>
      <c r="I269" s="33" t="str">
        <f t="shared" si="37"/>
        <v/>
      </c>
      <c r="J269" s="33" t="str">
        <f t="shared" si="38"/>
        <v xml:space="preserve">,
</v>
      </c>
      <c r="K269" s="10" t="str">
        <f t="shared" si="39"/>
        <v xml:space="preserve">                "sp": "&lt;effectivedate -4cd YYYY-MM-DDT12:30:00+00:00&gt;",</v>
      </c>
      <c r="L269" t="str">
        <f t="shared" ca="1" si="40"/>
        <v xml:space="preserve">                "v": "1.271",</v>
      </c>
      <c r="M269" t="str">
        <f t="shared" si="41"/>
        <v xml:space="preserve">                "q": "E6",</v>
      </c>
      <c r="N269" t="str">
        <f t="shared" si="42"/>
        <v xml:space="preserve">                "e": "&lt;receive&gt;",</v>
      </c>
      <c r="O269" t="str">
        <f t="shared" si="43"/>
        <v xml:space="preserve">                "arc": null</v>
      </c>
      <c r="P269" s="11" t="str">
        <f t="shared" ca="1" si="44"/>
        <v xml:space="preserve">              {
                "sp": "&lt;effectivedate -4cd YYYY-MM-DDT12:30:00+00:00&gt;",
                "v": "1.271",
                "q": "E6",
                "e": "&lt;receive&gt;",
                "arc": null
              },
</v>
      </c>
    </row>
    <row r="270" spans="1:16" x14ac:dyDescent="0.25">
      <c r="A270" t="s">
        <v>310</v>
      </c>
      <c r="B270" cm="1">
        <f t="array" aca="1" ref="B270" ca="1">INDIRECT("'[LoadShape.xlsx]" &amp; 'Load Shape Criteria'!$H$4 &amp; " 22'!$L29")</f>
        <v>0.2</v>
      </c>
      <c r="C270" cm="1">
        <f t="array" aca="1" ref="C270" ca="1">INDIRECT("'[LoadShape.xlsx]" &amp; 'Load Shape Criteria'!$H$4 &amp; " 23'!$I$4") * $B$2</f>
        <v>57.599999999999973</v>
      </c>
      <c r="D270">
        <f>'Step 1160-1270'!G$11-10000</f>
        <v>366</v>
      </c>
      <c r="E270" s="3">
        <f t="shared" ca="1" si="36"/>
        <v>1.2708333333333341</v>
      </c>
      <c r="F270" s="3" t="s">
        <v>69</v>
      </c>
      <c r="G270" s="3" t="s">
        <v>70</v>
      </c>
      <c r="I270" s="33" t="str">
        <f t="shared" si="37"/>
        <v/>
      </c>
      <c r="J270" s="33" t="str">
        <f t="shared" si="38"/>
        <v xml:space="preserve">,
</v>
      </c>
      <c r="K270" s="10" t="str">
        <f t="shared" si="39"/>
        <v xml:space="preserve">                "sp": "&lt;effectivedate -4cd YYYY-MM-DDT13:00:00+00:00&gt;",</v>
      </c>
      <c r="L270" t="str">
        <f t="shared" ca="1" si="40"/>
        <v xml:space="preserve">                "v": "1.271",</v>
      </c>
      <c r="M270" t="str">
        <f t="shared" si="41"/>
        <v xml:space="preserve">                "q": "E6",</v>
      </c>
      <c r="N270" t="str">
        <f t="shared" si="42"/>
        <v xml:space="preserve">                "e": "&lt;receive&gt;",</v>
      </c>
      <c r="O270" t="str">
        <f t="shared" si="43"/>
        <v xml:space="preserve">                "arc": null</v>
      </c>
      <c r="P270" s="11" t="str">
        <f t="shared" ca="1" si="44"/>
        <v xml:space="preserve">              {
                "sp": "&lt;effectivedate -4cd YYYY-MM-DDT13:00:00+00:00&gt;",
                "v": "1.271",
                "q": "E6",
                "e": "&lt;receive&gt;",
                "arc": null
              },
</v>
      </c>
    </row>
    <row r="271" spans="1:16" x14ac:dyDescent="0.25">
      <c r="A271" t="s">
        <v>311</v>
      </c>
      <c r="B271" cm="1">
        <f t="array" aca="1" ref="B271" ca="1">INDIRECT("'[LoadShape.xlsx]" &amp; 'Load Shape Criteria'!$H$4 &amp; " 22'!$L30")</f>
        <v>0.2</v>
      </c>
      <c r="C271" cm="1">
        <f t="array" aca="1" ref="C271" ca="1">INDIRECT("'[LoadShape.xlsx]" &amp; 'Load Shape Criteria'!$H$4 &amp; " 23'!$I$4") * $B$2</f>
        <v>57.599999999999973</v>
      </c>
      <c r="D271">
        <f>'Step 1160-1270'!G$11-10000</f>
        <v>366</v>
      </c>
      <c r="E271" s="3">
        <f t="shared" ca="1" si="36"/>
        <v>1.2708333333333341</v>
      </c>
      <c r="F271" s="3" t="s">
        <v>69</v>
      </c>
      <c r="G271" s="3" t="s">
        <v>70</v>
      </c>
      <c r="I271" s="33" t="str">
        <f t="shared" si="37"/>
        <v/>
      </c>
      <c r="J271" s="33" t="str">
        <f t="shared" si="38"/>
        <v xml:space="preserve">,
</v>
      </c>
      <c r="K271" s="10" t="str">
        <f t="shared" si="39"/>
        <v xml:space="preserve">                "sp": "&lt;effectivedate -4cd YYYY-MM-DDT13:30:00+00:00&gt;",</v>
      </c>
      <c r="L271" t="str">
        <f t="shared" ca="1" si="40"/>
        <v xml:space="preserve">                "v": "1.271",</v>
      </c>
      <c r="M271" t="str">
        <f t="shared" si="41"/>
        <v xml:space="preserve">                "q": "E6",</v>
      </c>
      <c r="N271" t="str">
        <f t="shared" si="42"/>
        <v xml:space="preserve">                "e": "&lt;receive&gt;",</v>
      </c>
      <c r="O271" t="str">
        <f t="shared" si="43"/>
        <v xml:space="preserve">                "arc": null</v>
      </c>
      <c r="P271" s="11" t="str">
        <f t="shared" ca="1" si="44"/>
        <v xml:space="preserve">              {
                "sp": "&lt;effectivedate -4cd YYYY-MM-DDT13:30:00+00:00&gt;",
                "v": "1.271",
                "q": "E6",
                "e": "&lt;receive&gt;",
                "arc": null
              },
</v>
      </c>
    </row>
    <row r="272" spans="1:16" x14ac:dyDescent="0.25">
      <c r="A272" t="s">
        <v>312</v>
      </c>
      <c r="B272" cm="1">
        <f t="array" aca="1" ref="B272" ca="1">INDIRECT("'[LoadShape.xlsx]" &amp; 'Load Shape Criteria'!$H$4 &amp; " 22'!$L31")</f>
        <v>0.2</v>
      </c>
      <c r="C272" cm="1">
        <f t="array" aca="1" ref="C272" ca="1">INDIRECT("'[LoadShape.xlsx]" &amp; 'Load Shape Criteria'!$H$4 &amp; " 23'!$I$4") * $B$2</f>
        <v>57.599999999999973</v>
      </c>
      <c r="D272">
        <f>'Step 1160-1270'!G$11-10000</f>
        <v>366</v>
      </c>
      <c r="E272" s="3">
        <f t="shared" ca="1" si="36"/>
        <v>1.2708333333333341</v>
      </c>
      <c r="F272" s="3" t="s">
        <v>69</v>
      </c>
      <c r="G272" s="3" t="s">
        <v>70</v>
      </c>
      <c r="I272" s="33" t="str">
        <f t="shared" si="37"/>
        <v/>
      </c>
      <c r="J272" s="33" t="str">
        <f t="shared" si="38"/>
        <v xml:space="preserve">,
</v>
      </c>
      <c r="K272" s="10" t="str">
        <f t="shared" si="39"/>
        <v xml:space="preserve">                "sp": "&lt;effectivedate -4cd YYYY-MM-DDT14:00:00+00:00&gt;",</v>
      </c>
      <c r="L272" t="str">
        <f t="shared" ca="1" si="40"/>
        <v xml:space="preserve">                "v": "1.271",</v>
      </c>
      <c r="M272" t="str">
        <f t="shared" si="41"/>
        <v xml:space="preserve">                "q": "E6",</v>
      </c>
      <c r="N272" t="str">
        <f t="shared" si="42"/>
        <v xml:space="preserve">                "e": "&lt;receive&gt;",</v>
      </c>
      <c r="O272" t="str">
        <f t="shared" si="43"/>
        <v xml:space="preserve">                "arc": null</v>
      </c>
      <c r="P272" s="11" t="str">
        <f t="shared" ca="1" si="44"/>
        <v xml:space="preserve">              {
                "sp": "&lt;effectivedate -4cd YYYY-MM-DDT14:00:00+00:00&gt;",
                "v": "1.271",
                "q": "E6",
                "e": "&lt;receive&gt;",
                "arc": null
              },
</v>
      </c>
    </row>
    <row r="273" spans="1:16" x14ac:dyDescent="0.25">
      <c r="A273" t="s">
        <v>313</v>
      </c>
      <c r="B273" cm="1">
        <f t="array" aca="1" ref="B273" ca="1">INDIRECT("'[LoadShape.xlsx]" &amp; 'Load Shape Criteria'!$H$4 &amp; " 22'!$L32")</f>
        <v>0.2</v>
      </c>
      <c r="C273" cm="1">
        <f t="array" aca="1" ref="C273" ca="1">INDIRECT("'[LoadShape.xlsx]" &amp; 'Load Shape Criteria'!$H$4 &amp; " 23'!$I$4") * $B$2</f>
        <v>57.599999999999973</v>
      </c>
      <c r="D273">
        <f>'Step 1160-1270'!G$11-10000</f>
        <v>366</v>
      </c>
      <c r="E273" s="3">
        <f t="shared" ca="1" si="36"/>
        <v>1.2708333333333341</v>
      </c>
      <c r="F273" s="3" t="s">
        <v>69</v>
      </c>
      <c r="G273" s="3" t="s">
        <v>70</v>
      </c>
      <c r="I273" s="33" t="str">
        <f t="shared" si="37"/>
        <v/>
      </c>
      <c r="J273" s="33" t="str">
        <f t="shared" si="38"/>
        <v xml:space="preserve">,
</v>
      </c>
      <c r="K273" s="10" t="str">
        <f t="shared" si="39"/>
        <v xml:space="preserve">                "sp": "&lt;effectivedate -4cd YYYY-MM-DDT14:30:00+00:00&gt;",</v>
      </c>
      <c r="L273" t="str">
        <f t="shared" ca="1" si="40"/>
        <v xml:space="preserve">                "v": "1.271",</v>
      </c>
      <c r="M273" t="str">
        <f t="shared" si="41"/>
        <v xml:space="preserve">                "q": "E6",</v>
      </c>
      <c r="N273" t="str">
        <f t="shared" si="42"/>
        <v xml:space="preserve">                "e": "&lt;receive&gt;",</v>
      </c>
      <c r="O273" t="str">
        <f t="shared" si="43"/>
        <v xml:space="preserve">                "arc": null</v>
      </c>
      <c r="P273" s="11" t="str">
        <f t="shared" ca="1" si="44"/>
        <v xml:space="preserve">              {
                "sp": "&lt;effectivedate -4cd YYYY-MM-DDT14:30:00+00:00&gt;",
                "v": "1.271",
                "q": "E6",
                "e": "&lt;receive&gt;",
                "arc": null
              },
</v>
      </c>
    </row>
    <row r="274" spans="1:16" x14ac:dyDescent="0.25">
      <c r="A274" t="s">
        <v>314</v>
      </c>
      <c r="B274" cm="1">
        <f t="array" aca="1" ref="B274" ca="1">INDIRECT("'[LoadShape.xlsx]" &amp; 'Load Shape Criteria'!$H$4 &amp; " 22'!$L33")</f>
        <v>0.2</v>
      </c>
      <c r="C274" cm="1">
        <f t="array" aca="1" ref="C274" ca="1">INDIRECT("'[LoadShape.xlsx]" &amp; 'Load Shape Criteria'!$H$4 &amp; " 23'!$I$4") * $B$2</f>
        <v>57.599999999999973</v>
      </c>
      <c r="D274">
        <f>'Step 1160-1270'!G$11-10000</f>
        <v>366</v>
      </c>
      <c r="E274" s="3">
        <f t="shared" ca="1" si="36"/>
        <v>1.2708333333333341</v>
      </c>
      <c r="F274" s="3" t="s">
        <v>69</v>
      </c>
      <c r="G274" s="3" t="s">
        <v>70</v>
      </c>
      <c r="I274" s="33" t="str">
        <f t="shared" si="37"/>
        <v/>
      </c>
      <c r="J274" s="33" t="str">
        <f t="shared" si="38"/>
        <v xml:space="preserve">,
</v>
      </c>
      <c r="K274" s="10" t="str">
        <f t="shared" si="39"/>
        <v xml:space="preserve">                "sp": "&lt;effectivedate -4cd YYYY-MM-DDT15:00:00+00:00&gt;",</v>
      </c>
      <c r="L274" t="str">
        <f t="shared" ca="1" si="40"/>
        <v xml:space="preserve">                "v": "1.271",</v>
      </c>
      <c r="M274" t="str">
        <f t="shared" si="41"/>
        <v xml:space="preserve">                "q": "E6",</v>
      </c>
      <c r="N274" t="str">
        <f t="shared" si="42"/>
        <v xml:space="preserve">                "e": "&lt;receive&gt;",</v>
      </c>
      <c r="O274" t="str">
        <f t="shared" si="43"/>
        <v xml:space="preserve">                "arc": null</v>
      </c>
      <c r="P274" s="11" t="str">
        <f t="shared" ca="1" si="44"/>
        <v xml:space="preserve">              {
                "sp": "&lt;effectivedate -4cd YYYY-MM-DDT15:00:00+00:00&gt;",
                "v": "1.271",
                "q": "E6",
                "e": "&lt;receive&gt;",
                "arc": null
              },
</v>
      </c>
    </row>
    <row r="275" spans="1:16" x14ac:dyDescent="0.25">
      <c r="A275" t="s">
        <v>315</v>
      </c>
      <c r="B275" cm="1">
        <f t="array" aca="1" ref="B275" ca="1">INDIRECT("'[LoadShape.xlsx]" &amp; 'Load Shape Criteria'!$H$4 &amp; " 22'!$L34")</f>
        <v>0.2</v>
      </c>
      <c r="C275" cm="1">
        <f t="array" aca="1" ref="C275" ca="1">INDIRECT("'[LoadShape.xlsx]" &amp; 'Load Shape Criteria'!$H$4 &amp; " 23'!$I$4") * $B$2</f>
        <v>57.599999999999973</v>
      </c>
      <c r="D275">
        <f>'Step 1160-1270'!G$11-10000</f>
        <v>366</v>
      </c>
      <c r="E275" s="3">
        <f t="shared" ca="1" si="36"/>
        <v>1.2708333333333341</v>
      </c>
      <c r="F275" s="3" t="s">
        <v>69</v>
      </c>
      <c r="G275" s="3" t="s">
        <v>70</v>
      </c>
      <c r="I275" s="33" t="str">
        <f t="shared" si="37"/>
        <v/>
      </c>
      <c r="J275" s="33" t="str">
        <f t="shared" si="38"/>
        <v xml:space="preserve">,
</v>
      </c>
      <c r="K275" s="10" t="str">
        <f t="shared" si="39"/>
        <v xml:space="preserve">                "sp": "&lt;effectivedate -4cd YYYY-MM-DDT15:30:00+00:00&gt;",</v>
      </c>
      <c r="L275" t="str">
        <f t="shared" ca="1" si="40"/>
        <v xml:space="preserve">                "v": "1.271",</v>
      </c>
      <c r="M275" t="str">
        <f t="shared" si="41"/>
        <v xml:space="preserve">                "q": "E6",</v>
      </c>
      <c r="N275" t="str">
        <f t="shared" si="42"/>
        <v xml:space="preserve">                "e": "&lt;receive&gt;",</v>
      </c>
      <c r="O275" t="str">
        <f t="shared" si="43"/>
        <v xml:space="preserve">                "arc": null</v>
      </c>
      <c r="P275" s="11" t="str">
        <f t="shared" ca="1" si="44"/>
        <v xml:space="preserve">              {
                "sp": "&lt;effectivedate -4cd YYYY-MM-DDT15:30:00+00:00&gt;",
                "v": "1.271",
                "q": "E6",
                "e": "&lt;receive&gt;",
                "arc": null
              },
</v>
      </c>
    </row>
    <row r="276" spans="1:16" x14ac:dyDescent="0.25">
      <c r="A276" t="s">
        <v>316</v>
      </c>
      <c r="B276" cm="1">
        <f t="array" aca="1" ref="B276" ca="1">INDIRECT("'[LoadShape.xlsx]" &amp; 'Load Shape Criteria'!$H$4 &amp; " 22'!$L35")</f>
        <v>0.2</v>
      </c>
      <c r="C276" cm="1">
        <f t="array" aca="1" ref="C276" ca="1">INDIRECT("'[LoadShape.xlsx]" &amp; 'Load Shape Criteria'!$H$4 &amp; " 23'!$I$4") * $B$2</f>
        <v>57.599999999999973</v>
      </c>
      <c r="D276">
        <f>'Step 1160-1270'!G$11-10000</f>
        <v>366</v>
      </c>
      <c r="E276" s="3">
        <f t="shared" ca="1" si="36"/>
        <v>1.2708333333333341</v>
      </c>
      <c r="F276" s="3" t="s">
        <v>69</v>
      </c>
      <c r="G276" s="3" t="s">
        <v>70</v>
      </c>
      <c r="I276" s="33" t="str">
        <f t="shared" si="37"/>
        <v/>
      </c>
      <c r="J276" s="33" t="str">
        <f t="shared" si="38"/>
        <v xml:space="preserve">,
</v>
      </c>
      <c r="K276" s="10" t="str">
        <f t="shared" si="39"/>
        <v xml:space="preserve">                "sp": "&lt;effectivedate -4cd YYYY-MM-DDT16:00:00+00:00&gt;",</v>
      </c>
      <c r="L276" t="str">
        <f t="shared" ca="1" si="40"/>
        <v xml:space="preserve">                "v": "1.271",</v>
      </c>
      <c r="M276" t="str">
        <f t="shared" si="41"/>
        <v xml:space="preserve">                "q": "E6",</v>
      </c>
      <c r="N276" t="str">
        <f t="shared" si="42"/>
        <v xml:space="preserve">                "e": "&lt;receive&gt;",</v>
      </c>
      <c r="O276" t="str">
        <f t="shared" si="43"/>
        <v xml:space="preserve">                "arc": null</v>
      </c>
      <c r="P276" s="11" t="str">
        <f t="shared" ca="1" si="44"/>
        <v xml:space="preserve">              {
                "sp": "&lt;effectivedate -4cd YYYY-MM-DDT16:00:00+00:00&gt;",
                "v": "1.271",
                "q": "E6",
                "e": "&lt;receive&gt;",
                "arc": null
              },
</v>
      </c>
    </row>
    <row r="277" spans="1:16" x14ac:dyDescent="0.25">
      <c r="A277" t="s">
        <v>317</v>
      </c>
      <c r="B277" cm="1">
        <f t="array" aca="1" ref="B277" ca="1">INDIRECT("'[LoadShape.xlsx]" &amp; 'Load Shape Criteria'!$H$4 &amp; " 22'!$L36")</f>
        <v>0.1</v>
      </c>
      <c r="C277" cm="1">
        <f t="array" aca="1" ref="C277" ca="1">INDIRECT("'[LoadShape.xlsx]" &amp; 'Load Shape Criteria'!$H$4 &amp; " 23'!$I$4") * $B$2</f>
        <v>57.599999999999973</v>
      </c>
      <c r="D277">
        <f>'Step 1160-1270'!G$11-10000</f>
        <v>366</v>
      </c>
      <c r="E277" s="3">
        <f t="shared" ca="1" si="36"/>
        <v>0.63541666666666707</v>
      </c>
      <c r="F277" s="3" t="s">
        <v>69</v>
      </c>
      <c r="G277" s="3" t="s">
        <v>70</v>
      </c>
      <c r="I277" s="33" t="str">
        <f t="shared" si="37"/>
        <v/>
      </c>
      <c r="J277" s="33" t="str">
        <f t="shared" si="38"/>
        <v xml:space="preserve">,
</v>
      </c>
      <c r="K277" s="10" t="str">
        <f t="shared" si="39"/>
        <v xml:space="preserve">                "sp": "&lt;effectivedate -4cd YYYY-MM-DDT16:30:00+00:00&gt;",</v>
      </c>
      <c r="L277" t="str">
        <f t="shared" ca="1" si="40"/>
        <v xml:space="preserve">                "v": "0.635",</v>
      </c>
      <c r="M277" t="str">
        <f t="shared" si="41"/>
        <v xml:space="preserve">                "q": "E6",</v>
      </c>
      <c r="N277" t="str">
        <f t="shared" si="42"/>
        <v xml:space="preserve">                "e": "&lt;receive&gt;",</v>
      </c>
      <c r="O277" t="str">
        <f t="shared" si="43"/>
        <v xml:space="preserve">                "arc": null</v>
      </c>
      <c r="P277" s="11" t="str">
        <f t="shared" ca="1" si="44"/>
        <v xml:space="preserve">              {
                "sp": "&lt;effectivedate -4cd YYYY-MM-DDT16:30:00+00:00&gt;",
                "v": "0.635",
                "q": "E6",
                "e": "&lt;receive&gt;",
                "arc": null
              },
</v>
      </c>
    </row>
    <row r="278" spans="1:16" x14ac:dyDescent="0.25">
      <c r="A278" t="s">
        <v>318</v>
      </c>
      <c r="B278" cm="1">
        <f t="array" aca="1" ref="B278" ca="1">INDIRECT("'[LoadShape.xlsx]" &amp; 'Load Shape Criteria'!$H$4 &amp; " 22'!$L37")</f>
        <v>0.1</v>
      </c>
      <c r="C278" cm="1">
        <f t="array" aca="1" ref="C278" ca="1">INDIRECT("'[LoadShape.xlsx]" &amp; 'Load Shape Criteria'!$H$4 &amp; " 23'!$I$4") * $B$2</f>
        <v>57.599999999999973</v>
      </c>
      <c r="D278">
        <f>'Step 1160-1270'!G$11-10000</f>
        <v>366</v>
      </c>
      <c r="E278" s="3">
        <f t="shared" ca="1" si="36"/>
        <v>0.63541666666666707</v>
      </c>
      <c r="F278" s="3" t="s">
        <v>69</v>
      </c>
      <c r="G278" s="3" t="s">
        <v>70</v>
      </c>
      <c r="I278" s="33" t="str">
        <f t="shared" si="37"/>
        <v/>
      </c>
      <c r="J278" s="33" t="str">
        <f t="shared" si="38"/>
        <v xml:space="preserve">,
</v>
      </c>
      <c r="K278" s="10" t="str">
        <f t="shared" si="39"/>
        <v xml:space="preserve">                "sp": "&lt;effectivedate -4cd YYYY-MM-DDT17:00:00+00:00&gt;",</v>
      </c>
      <c r="L278" t="str">
        <f t="shared" ca="1" si="40"/>
        <v xml:space="preserve">                "v": "0.635",</v>
      </c>
      <c r="M278" t="str">
        <f t="shared" si="41"/>
        <v xml:space="preserve">                "q": "E6",</v>
      </c>
      <c r="N278" t="str">
        <f t="shared" si="42"/>
        <v xml:space="preserve">                "e": "&lt;receive&gt;",</v>
      </c>
      <c r="O278" t="str">
        <f t="shared" si="43"/>
        <v xml:space="preserve">                "arc": null</v>
      </c>
      <c r="P278" s="11" t="str">
        <f t="shared" ca="1" si="44"/>
        <v xml:space="preserve">              {
                "sp": "&lt;effectivedate -4cd YYYY-MM-DDT17:00:00+00:00&gt;",
                "v": "0.635",
                "q": "E6",
                "e": "&lt;receive&gt;",
                "arc": null
              },
</v>
      </c>
    </row>
    <row r="279" spans="1:16" x14ac:dyDescent="0.25">
      <c r="A279" t="s">
        <v>319</v>
      </c>
      <c r="B279" cm="1">
        <f t="array" aca="1" ref="B279" ca="1">INDIRECT("'[LoadShape.xlsx]" &amp; 'Load Shape Criteria'!$H$4 &amp; " 22'!$L38")</f>
        <v>0.1</v>
      </c>
      <c r="C279" cm="1">
        <f t="array" aca="1" ref="C279" ca="1">INDIRECT("'[LoadShape.xlsx]" &amp; 'Load Shape Criteria'!$H$4 &amp; " 23'!$I$4") * $B$2</f>
        <v>57.599999999999973</v>
      </c>
      <c r="D279">
        <f>'Step 1160-1270'!G$11-10000</f>
        <v>366</v>
      </c>
      <c r="E279" s="3">
        <f t="shared" ca="1" si="36"/>
        <v>0.63541666666666707</v>
      </c>
      <c r="F279" s="3" t="s">
        <v>69</v>
      </c>
      <c r="G279" s="3" t="s">
        <v>70</v>
      </c>
      <c r="I279" s="33" t="str">
        <f t="shared" si="37"/>
        <v/>
      </c>
      <c r="J279" s="33" t="str">
        <f t="shared" si="38"/>
        <v xml:space="preserve">,
</v>
      </c>
      <c r="K279" s="10" t="str">
        <f t="shared" si="39"/>
        <v xml:space="preserve">                "sp": "&lt;effectivedate -4cd YYYY-MM-DDT17:30:00+00:00&gt;",</v>
      </c>
      <c r="L279" t="str">
        <f t="shared" ca="1" si="40"/>
        <v xml:space="preserve">                "v": "0.635",</v>
      </c>
      <c r="M279" t="str">
        <f t="shared" si="41"/>
        <v xml:space="preserve">                "q": "E6",</v>
      </c>
      <c r="N279" t="str">
        <f t="shared" si="42"/>
        <v xml:space="preserve">                "e": "&lt;receive&gt;",</v>
      </c>
      <c r="O279" t="str">
        <f t="shared" si="43"/>
        <v xml:space="preserve">                "arc": null</v>
      </c>
      <c r="P279" s="11" t="str">
        <f t="shared" ca="1" si="44"/>
        <v xml:space="preserve">              {
                "sp": "&lt;effectivedate -4cd YYYY-MM-DDT17:30:00+00:00&gt;",
                "v": "0.635",
                "q": "E6",
                "e": "&lt;receive&gt;",
                "arc": null
              },
</v>
      </c>
    </row>
    <row r="280" spans="1:16" x14ac:dyDescent="0.25">
      <c r="A280" t="s">
        <v>320</v>
      </c>
      <c r="B280" cm="1">
        <f t="array" aca="1" ref="B280" ca="1">INDIRECT("'[LoadShape.xlsx]" &amp; 'Load Shape Criteria'!$H$4 &amp; " 22'!$L39")</f>
        <v>0.1</v>
      </c>
      <c r="C280" cm="1">
        <f t="array" aca="1" ref="C280" ca="1">INDIRECT("'[LoadShape.xlsx]" &amp; 'Load Shape Criteria'!$H$4 &amp; " 23'!$I$4") * $B$2</f>
        <v>57.599999999999973</v>
      </c>
      <c r="D280">
        <f>'Step 1160-1270'!G$11-10000</f>
        <v>366</v>
      </c>
      <c r="E280" s="3">
        <f t="shared" ca="1" si="36"/>
        <v>0.63541666666666707</v>
      </c>
      <c r="F280" s="3" t="s">
        <v>69</v>
      </c>
      <c r="G280" s="3" t="s">
        <v>70</v>
      </c>
      <c r="I280" s="33" t="str">
        <f t="shared" si="37"/>
        <v/>
      </c>
      <c r="J280" s="33" t="str">
        <f t="shared" si="38"/>
        <v xml:space="preserve">,
</v>
      </c>
      <c r="K280" s="10" t="str">
        <f t="shared" si="39"/>
        <v xml:space="preserve">                "sp": "&lt;effectivedate -4cd YYYY-MM-DDT18:00:00+00:00&gt;",</v>
      </c>
      <c r="L280" t="str">
        <f t="shared" ca="1" si="40"/>
        <v xml:space="preserve">                "v": "0.635",</v>
      </c>
      <c r="M280" t="str">
        <f t="shared" si="41"/>
        <v xml:space="preserve">                "q": "E6",</v>
      </c>
      <c r="N280" t="str">
        <f t="shared" si="42"/>
        <v xml:space="preserve">                "e": "&lt;receive&gt;",</v>
      </c>
      <c r="O280" t="str">
        <f t="shared" si="43"/>
        <v xml:space="preserve">                "arc": null</v>
      </c>
      <c r="P280" s="11" t="str">
        <f t="shared" ca="1" si="44"/>
        <v xml:space="preserve">              {
                "sp": "&lt;effectivedate -4cd YYYY-MM-DDT18:00:00+00:00&gt;",
                "v": "0.635",
                "q": "E6",
                "e": "&lt;receive&gt;",
                "arc": null
              },
</v>
      </c>
    </row>
    <row r="281" spans="1:16" x14ac:dyDescent="0.25">
      <c r="A281" t="s">
        <v>321</v>
      </c>
      <c r="B281" cm="1">
        <f t="array" aca="1" ref="B281" ca="1">INDIRECT("'[LoadShape.xlsx]" &amp; 'Load Shape Criteria'!$H$4 &amp; " 22'!$L40")</f>
        <v>0.1</v>
      </c>
      <c r="C281" cm="1">
        <f t="array" aca="1" ref="C281" ca="1">INDIRECT("'[LoadShape.xlsx]" &amp; 'Load Shape Criteria'!$H$4 &amp; " 23'!$I$4") * $B$2</f>
        <v>57.599999999999973</v>
      </c>
      <c r="D281">
        <f>'Step 1160-1270'!G$11-10000</f>
        <v>366</v>
      </c>
      <c r="E281" s="3">
        <f t="shared" ca="1" si="36"/>
        <v>0.63541666666666707</v>
      </c>
      <c r="F281" s="3" t="s">
        <v>69</v>
      </c>
      <c r="G281" s="3" t="s">
        <v>70</v>
      </c>
      <c r="I281" s="33" t="str">
        <f t="shared" si="37"/>
        <v/>
      </c>
      <c r="J281" s="33" t="str">
        <f t="shared" si="38"/>
        <v xml:space="preserve">,
</v>
      </c>
      <c r="K281" s="10" t="str">
        <f t="shared" si="39"/>
        <v xml:space="preserve">                "sp": "&lt;effectivedate -4cd YYYY-MM-DDT18:30:00+00:00&gt;",</v>
      </c>
      <c r="L281" t="str">
        <f t="shared" ca="1" si="40"/>
        <v xml:space="preserve">                "v": "0.635",</v>
      </c>
      <c r="M281" t="str">
        <f t="shared" si="41"/>
        <v xml:space="preserve">                "q": "E6",</v>
      </c>
      <c r="N281" t="str">
        <f t="shared" si="42"/>
        <v xml:space="preserve">                "e": "&lt;receive&gt;",</v>
      </c>
      <c r="O281" t="str">
        <f t="shared" si="43"/>
        <v xml:space="preserve">                "arc": null</v>
      </c>
      <c r="P281" s="11" t="str">
        <f t="shared" ca="1" si="44"/>
        <v xml:space="preserve">              {
                "sp": "&lt;effectivedate -4cd YYYY-MM-DDT18:30:00+00:00&gt;",
                "v": "0.635",
                "q": "E6",
                "e": "&lt;receive&gt;",
                "arc": null
              },
</v>
      </c>
    </row>
    <row r="282" spans="1:16" x14ac:dyDescent="0.25">
      <c r="A282" t="s">
        <v>322</v>
      </c>
      <c r="B282" cm="1">
        <f t="array" aca="1" ref="B282" ca="1">INDIRECT("'[LoadShape.xlsx]" &amp; 'Load Shape Criteria'!$H$4 &amp; " 22'!$L41")</f>
        <v>0.1</v>
      </c>
      <c r="C282" cm="1">
        <f t="array" aca="1" ref="C282" ca="1">INDIRECT("'[LoadShape.xlsx]" &amp; 'Load Shape Criteria'!$H$4 &amp; " 23'!$I$4") * $B$2</f>
        <v>57.599999999999973</v>
      </c>
      <c r="D282">
        <f>'Step 1160-1270'!G$11-10000</f>
        <v>366</v>
      </c>
      <c r="E282" s="3">
        <f t="shared" ca="1" si="36"/>
        <v>0.63541666666666707</v>
      </c>
      <c r="F282" s="3" t="s">
        <v>69</v>
      </c>
      <c r="G282" s="3" t="s">
        <v>70</v>
      </c>
      <c r="I282" s="33" t="str">
        <f t="shared" si="37"/>
        <v/>
      </c>
      <c r="J282" s="33" t="str">
        <f t="shared" si="38"/>
        <v xml:space="preserve">,
</v>
      </c>
      <c r="K282" s="10" t="str">
        <f t="shared" si="39"/>
        <v xml:space="preserve">                "sp": "&lt;effectivedate -4cd YYYY-MM-DDT19:00:00+00:00&gt;",</v>
      </c>
      <c r="L282" t="str">
        <f t="shared" ca="1" si="40"/>
        <v xml:space="preserve">                "v": "0.635",</v>
      </c>
      <c r="M282" t="str">
        <f t="shared" si="41"/>
        <v xml:space="preserve">                "q": "E6",</v>
      </c>
      <c r="N282" t="str">
        <f t="shared" si="42"/>
        <v xml:space="preserve">                "e": "&lt;receive&gt;",</v>
      </c>
      <c r="O282" t="str">
        <f t="shared" si="43"/>
        <v xml:space="preserve">                "arc": null</v>
      </c>
      <c r="P282" s="11" t="str">
        <f t="shared" ca="1" si="44"/>
        <v xml:space="preserve">              {
                "sp": "&lt;effectivedate -4cd YYYY-MM-DDT19:00:00+00:00&gt;",
                "v": "0.635",
                "q": "E6",
                "e": "&lt;receive&gt;",
                "arc": null
              },
</v>
      </c>
    </row>
    <row r="283" spans="1:16" x14ac:dyDescent="0.25">
      <c r="A283" t="s">
        <v>323</v>
      </c>
      <c r="B283" cm="1">
        <f t="array" aca="1" ref="B283" ca="1">INDIRECT("'[LoadShape.xlsx]" &amp; 'Load Shape Criteria'!$H$4 &amp; " 22'!$L42")</f>
        <v>0.1</v>
      </c>
      <c r="C283" cm="1">
        <f t="array" aca="1" ref="C283" ca="1">INDIRECT("'[LoadShape.xlsx]" &amp; 'Load Shape Criteria'!$H$4 &amp; " 23'!$I$4") * $B$2</f>
        <v>57.599999999999973</v>
      </c>
      <c r="D283">
        <f>'Step 1160-1270'!G$11-10000</f>
        <v>366</v>
      </c>
      <c r="E283" s="3">
        <f t="shared" ca="1" si="36"/>
        <v>0.63541666666666707</v>
      </c>
      <c r="F283" s="3" t="s">
        <v>69</v>
      </c>
      <c r="G283" s="3" t="s">
        <v>70</v>
      </c>
      <c r="I283" s="33" t="str">
        <f t="shared" si="37"/>
        <v/>
      </c>
      <c r="J283" s="33" t="str">
        <f t="shared" si="38"/>
        <v xml:space="preserve">,
</v>
      </c>
      <c r="K283" s="10" t="str">
        <f t="shared" si="39"/>
        <v xml:space="preserve">                "sp": "&lt;effectivedate -4cd YYYY-MM-DDT19:30:00+00:00&gt;",</v>
      </c>
      <c r="L283" t="str">
        <f t="shared" ca="1" si="40"/>
        <v xml:space="preserve">                "v": "0.635",</v>
      </c>
      <c r="M283" t="str">
        <f t="shared" si="41"/>
        <v xml:space="preserve">                "q": "E6",</v>
      </c>
      <c r="N283" t="str">
        <f t="shared" si="42"/>
        <v xml:space="preserve">                "e": "&lt;receive&gt;",</v>
      </c>
      <c r="O283" t="str">
        <f t="shared" si="43"/>
        <v xml:space="preserve">                "arc": null</v>
      </c>
      <c r="P283" s="11" t="str">
        <f t="shared" ca="1" si="44"/>
        <v xml:space="preserve">              {
                "sp": "&lt;effectivedate -4cd YYYY-MM-DDT19:30:00+00:00&gt;",
                "v": "0.635",
                "q": "E6",
                "e": "&lt;receive&gt;",
                "arc": null
              },
</v>
      </c>
    </row>
    <row r="284" spans="1:16" x14ac:dyDescent="0.25">
      <c r="A284" t="s">
        <v>324</v>
      </c>
      <c r="B284" cm="1">
        <f t="array" aca="1" ref="B284" ca="1">INDIRECT("'[LoadShape.xlsx]" &amp; 'Load Shape Criteria'!$H$4 &amp; " 22'!$L43")</f>
        <v>0.1</v>
      </c>
      <c r="C284" cm="1">
        <f t="array" aca="1" ref="C284" ca="1">INDIRECT("'[LoadShape.xlsx]" &amp; 'Load Shape Criteria'!$H$4 &amp; " 23'!$I$4") * $B$2</f>
        <v>57.599999999999973</v>
      </c>
      <c r="D284">
        <f>'Step 1160-1270'!G$11-10000</f>
        <v>366</v>
      </c>
      <c r="E284" s="3">
        <f t="shared" ca="1" si="36"/>
        <v>0.63541666666666707</v>
      </c>
      <c r="F284" s="3" t="s">
        <v>69</v>
      </c>
      <c r="G284" s="3" t="s">
        <v>70</v>
      </c>
      <c r="I284" s="33" t="str">
        <f t="shared" si="37"/>
        <v/>
      </c>
      <c r="J284" s="33" t="str">
        <f t="shared" si="38"/>
        <v xml:space="preserve">,
</v>
      </c>
      <c r="K284" s="10" t="str">
        <f t="shared" si="39"/>
        <v xml:space="preserve">                "sp": "&lt;effectivedate -4cd YYYY-MM-DDT20:00:00+00:00&gt;",</v>
      </c>
      <c r="L284" t="str">
        <f t="shared" ca="1" si="40"/>
        <v xml:space="preserve">                "v": "0.635",</v>
      </c>
      <c r="M284" t="str">
        <f t="shared" si="41"/>
        <v xml:space="preserve">                "q": "E6",</v>
      </c>
      <c r="N284" t="str">
        <f t="shared" si="42"/>
        <v xml:space="preserve">                "e": "&lt;receive&gt;",</v>
      </c>
      <c r="O284" t="str">
        <f t="shared" si="43"/>
        <v xml:space="preserve">                "arc": null</v>
      </c>
      <c r="P284" s="11" t="str">
        <f t="shared" ca="1" si="44"/>
        <v xml:space="preserve">              {
                "sp": "&lt;effectivedate -4cd YYYY-MM-DDT20:00:00+00:00&gt;",
                "v": "0.635",
                "q": "E6",
                "e": "&lt;receive&gt;",
                "arc": null
              },
</v>
      </c>
    </row>
    <row r="285" spans="1:16" x14ac:dyDescent="0.25">
      <c r="A285" t="s">
        <v>325</v>
      </c>
      <c r="B285" cm="1">
        <f t="array" aca="1" ref="B285" ca="1">INDIRECT("'[LoadShape.xlsx]" &amp; 'Load Shape Criteria'!$H$4 &amp; " 22'!$L44")</f>
        <v>0.1</v>
      </c>
      <c r="C285" cm="1">
        <f t="array" aca="1" ref="C285" ca="1">INDIRECT("'[LoadShape.xlsx]" &amp; 'Load Shape Criteria'!$H$4 &amp; " 23'!$I$4") * $B$2</f>
        <v>57.599999999999973</v>
      </c>
      <c r="D285">
        <f>'Step 1160-1270'!G$11-10000</f>
        <v>366</v>
      </c>
      <c r="E285" s="3">
        <f t="shared" ca="1" si="36"/>
        <v>0.63541666666666707</v>
      </c>
      <c r="F285" s="3" t="s">
        <v>69</v>
      </c>
      <c r="G285" s="3" t="s">
        <v>70</v>
      </c>
      <c r="I285" s="33" t="str">
        <f t="shared" si="37"/>
        <v/>
      </c>
      <c r="J285" s="33" t="str">
        <f t="shared" si="38"/>
        <v xml:space="preserve">,
</v>
      </c>
      <c r="K285" s="10" t="str">
        <f t="shared" si="39"/>
        <v xml:space="preserve">                "sp": "&lt;effectivedate -4cd YYYY-MM-DDT20:30:00+00:00&gt;",</v>
      </c>
      <c r="L285" t="str">
        <f t="shared" ca="1" si="40"/>
        <v xml:space="preserve">                "v": "0.635",</v>
      </c>
      <c r="M285" t="str">
        <f t="shared" si="41"/>
        <v xml:space="preserve">                "q": "E6",</v>
      </c>
      <c r="N285" t="str">
        <f t="shared" si="42"/>
        <v xml:space="preserve">                "e": "&lt;receive&gt;",</v>
      </c>
      <c r="O285" t="str">
        <f t="shared" si="43"/>
        <v xml:space="preserve">                "arc": null</v>
      </c>
      <c r="P285" s="11" t="str">
        <f t="shared" ca="1" si="44"/>
        <v xml:space="preserve">              {
                "sp": "&lt;effectivedate -4cd YYYY-MM-DDT20:30:00+00:00&gt;",
                "v": "0.635",
                "q": "E6",
                "e": "&lt;receive&gt;",
                "arc": null
              },
</v>
      </c>
    </row>
    <row r="286" spans="1:16" x14ac:dyDescent="0.25">
      <c r="A286" t="s">
        <v>326</v>
      </c>
      <c r="B286" cm="1">
        <f t="array" aca="1" ref="B286" ca="1">INDIRECT("'[LoadShape.xlsx]" &amp; 'Load Shape Criteria'!$H$4 &amp; " 22'!$L45")</f>
        <v>0.1</v>
      </c>
      <c r="C286" cm="1">
        <f t="array" aca="1" ref="C286" ca="1">INDIRECT("'[LoadShape.xlsx]" &amp; 'Load Shape Criteria'!$H$4 &amp; " 23'!$I$4") * $B$2</f>
        <v>57.599999999999973</v>
      </c>
      <c r="D286">
        <f>'Step 1160-1270'!G$11-10000</f>
        <v>366</v>
      </c>
      <c r="E286" s="3">
        <f t="shared" ca="1" si="36"/>
        <v>0.63541666666666707</v>
      </c>
      <c r="F286" s="3" t="s">
        <v>69</v>
      </c>
      <c r="G286" s="3" t="s">
        <v>70</v>
      </c>
      <c r="I286" s="33" t="str">
        <f t="shared" si="37"/>
        <v/>
      </c>
      <c r="J286" s="33" t="str">
        <f t="shared" si="38"/>
        <v xml:space="preserve">,
</v>
      </c>
      <c r="K286" s="10" t="str">
        <f t="shared" si="39"/>
        <v xml:space="preserve">                "sp": "&lt;effectivedate -4cd YYYY-MM-DDT21:00:00+00:00&gt;",</v>
      </c>
      <c r="L286" t="str">
        <f t="shared" ca="1" si="40"/>
        <v xml:space="preserve">                "v": "0.635",</v>
      </c>
      <c r="M286" t="str">
        <f t="shared" si="41"/>
        <v xml:space="preserve">                "q": "E6",</v>
      </c>
      <c r="N286" t="str">
        <f t="shared" si="42"/>
        <v xml:space="preserve">                "e": "&lt;receive&gt;",</v>
      </c>
      <c r="O286" t="str">
        <f t="shared" si="43"/>
        <v xml:space="preserve">                "arc": null</v>
      </c>
      <c r="P286" s="11" t="str">
        <f t="shared" ca="1" si="44"/>
        <v xml:space="preserve">              {
                "sp": "&lt;effectivedate -4cd YYYY-MM-DDT21:00:00+00:00&gt;",
                "v": "0.635",
                "q": "E6",
                "e": "&lt;receive&gt;",
                "arc": null
              },
</v>
      </c>
    </row>
    <row r="287" spans="1:16" x14ac:dyDescent="0.25">
      <c r="A287" t="s">
        <v>327</v>
      </c>
      <c r="B287" cm="1">
        <f t="array" aca="1" ref="B287" ca="1">INDIRECT("'[LoadShape.xlsx]" &amp; 'Load Shape Criteria'!$H$4 &amp; " 22'!$L46")</f>
        <v>0.1</v>
      </c>
      <c r="C287" cm="1">
        <f t="array" aca="1" ref="C287" ca="1">INDIRECT("'[LoadShape.xlsx]" &amp; 'Load Shape Criteria'!$H$4 &amp; " 23'!$I$4") * $B$2</f>
        <v>57.599999999999973</v>
      </c>
      <c r="D287">
        <f>'Step 1160-1270'!G$11-10000</f>
        <v>366</v>
      </c>
      <c r="E287" s="3">
        <f t="shared" ca="1" si="36"/>
        <v>0.63541666666666707</v>
      </c>
      <c r="F287" s="3" t="s">
        <v>69</v>
      </c>
      <c r="G287" s="3" t="s">
        <v>70</v>
      </c>
      <c r="I287" s="33" t="str">
        <f t="shared" si="37"/>
        <v/>
      </c>
      <c r="J287" s="33" t="str">
        <f t="shared" si="38"/>
        <v xml:space="preserve">,
</v>
      </c>
      <c r="K287" s="10" t="str">
        <f t="shared" si="39"/>
        <v xml:space="preserve">                "sp": "&lt;effectivedate -4cd YYYY-MM-DDT21:30:00+00:00&gt;",</v>
      </c>
      <c r="L287" t="str">
        <f t="shared" ca="1" si="40"/>
        <v xml:space="preserve">                "v": "0.635",</v>
      </c>
      <c r="M287" t="str">
        <f t="shared" si="41"/>
        <v xml:space="preserve">                "q": "E6",</v>
      </c>
      <c r="N287" t="str">
        <f t="shared" si="42"/>
        <v xml:space="preserve">                "e": "&lt;receive&gt;",</v>
      </c>
      <c r="O287" t="str">
        <f t="shared" si="43"/>
        <v xml:space="preserve">                "arc": null</v>
      </c>
      <c r="P287" s="11" t="str">
        <f t="shared" ca="1" si="44"/>
        <v xml:space="preserve">              {
                "sp": "&lt;effectivedate -4cd YYYY-MM-DDT21:30:00+00:00&gt;",
                "v": "0.635",
                "q": "E6",
                "e": "&lt;receive&gt;",
                "arc": null
              },
</v>
      </c>
    </row>
    <row r="288" spans="1:16" x14ac:dyDescent="0.25">
      <c r="A288" t="s">
        <v>328</v>
      </c>
      <c r="B288" cm="1">
        <f t="array" aca="1" ref="B288" ca="1">INDIRECT("'[LoadShape.xlsx]" &amp; 'Load Shape Criteria'!$H$4 &amp; " 22'!$L47")</f>
        <v>0.1</v>
      </c>
      <c r="C288" cm="1">
        <f t="array" aca="1" ref="C288" ca="1">INDIRECT("'[LoadShape.xlsx]" &amp; 'Load Shape Criteria'!$H$4 &amp; " 23'!$I$4") * $B$2</f>
        <v>57.599999999999973</v>
      </c>
      <c r="D288">
        <f>'Step 1160-1270'!G$11-10000</f>
        <v>366</v>
      </c>
      <c r="E288" s="3">
        <f t="shared" ca="1" si="36"/>
        <v>0.63541666666666707</v>
      </c>
      <c r="F288" s="3" t="s">
        <v>69</v>
      </c>
      <c r="G288" s="3" t="s">
        <v>70</v>
      </c>
      <c r="I288" s="33" t="str">
        <f t="shared" si="37"/>
        <v/>
      </c>
      <c r="J288" s="33" t="str">
        <f t="shared" si="38"/>
        <v xml:space="preserve">,
</v>
      </c>
      <c r="K288" s="10" t="str">
        <f t="shared" si="39"/>
        <v xml:space="preserve">                "sp": "&lt;effectivedate -4cd YYYY-MM-DDT22:00:00+00:00&gt;",</v>
      </c>
      <c r="L288" t="str">
        <f t="shared" ca="1" si="40"/>
        <v xml:space="preserve">                "v": "0.635",</v>
      </c>
      <c r="M288" t="str">
        <f t="shared" si="41"/>
        <v xml:space="preserve">                "q": "E6",</v>
      </c>
      <c r="N288" t="str">
        <f t="shared" si="42"/>
        <v xml:space="preserve">                "e": "&lt;receive&gt;",</v>
      </c>
      <c r="O288" t="str">
        <f t="shared" si="43"/>
        <v xml:space="preserve">                "arc": null</v>
      </c>
      <c r="P288" s="11" t="str">
        <f t="shared" ca="1" si="44"/>
        <v xml:space="preserve">              {
                "sp": "&lt;effectivedate -4cd YYYY-MM-DDT22:00:00+00:00&gt;",
                "v": "0.635",
                "q": "E6",
                "e": "&lt;receive&gt;",
                "arc": null
              },
</v>
      </c>
    </row>
    <row r="289" spans="1:16" x14ac:dyDescent="0.25">
      <c r="A289" t="s">
        <v>329</v>
      </c>
      <c r="B289" cm="1">
        <f t="array" aca="1" ref="B289" ca="1">INDIRECT("'[LoadShape.xlsx]" &amp; 'Load Shape Criteria'!$H$4 &amp; " 22'!$L48")</f>
        <v>0.1</v>
      </c>
      <c r="C289" cm="1">
        <f t="array" aca="1" ref="C289" ca="1">INDIRECT("'[LoadShape.xlsx]" &amp; 'Load Shape Criteria'!$H$4 &amp; " 23'!$I$4") * $B$2</f>
        <v>57.599999999999973</v>
      </c>
      <c r="D289">
        <f>'Step 1160-1270'!G$11-10000</f>
        <v>366</v>
      </c>
      <c r="E289" s="3">
        <f t="shared" ca="1" si="36"/>
        <v>0.63541666666666707</v>
      </c>
      <c r="F289" s="3" t="s">
        <v>69</v>
      </c>
      <c r="G289" s="3" t="s">
        <v>70</v>
      </c>
      <c r="I289" s="33" t="str">
        <f t="shared" si="37"/>
        <v/>
      </c>
      <c r="J289" s="33" t="str">
        <f t="shared" si="38"/>
        <v xml:space="preserve">,
</v>
      </c>
      <c r="K289" s="10" t="str">
        <f t="shared" si="39"/>
        <v xml:space="preserve">                "sp": "&lt;effectivedate -4cd YYYY-MM-DDT22:30:00+00:00&gt;",</v>
      </c>
      <c r="L289" t="str">
        <f t="shared" ca="1" si="40"/>
        <v xml:space="preserve">                "v": "0.635",</v>
      </c>
      <c r="M289" t="str">
        <f t="shared" si="41"/>
        <v xml:space="preserve">                "q": "E6",</v>
      </c>
      <c r="N289" t="str">
        <f t="shared" si="42"/>
        <v xml:space="preserve">                "e": "&lt;receive&gt;",</v>
      </c>
      <c r="O289" t="str">
        <f t="shared" si="43"/>
        <v xml:space="preserve">                "arc": null</v>
      </c>
      <c r="P289" s="11" t="str">
        <f t="shared" ca="1" si="44"/>
        <v xml:space="preserve">              {
                "sp": "&lt;effectivedate -4cd YYYY-MM-DDT22:30:00+00:00&gt;",
                "v": "0.635",
                "q": "E6",
                "e": "&lt;receive&gt;",
                "arc": null
              },
</v>
      </c>
    </row>
    <row r="290" spans="1:16" x14ac:dyDescent="0.25">
      <c r="A290" t="s">
        <v>330</v>
      </c>
      <c r="B290" cm="1">
        <f t="array" aca="1" ref="B290" ca="1">INDIRECT("'[LoadShape.xlsx]" &amp; 'Load Shape Criteria'!$H$4 &amp; " 22'!$L49")</f>
        <v>0.1</v>
      </c>
      <c r="C290" cm="1">
        <f t="array" aca="1" ref="C290" ca="1">INDIRECT("'[LoadShape.xlsx]" &amp; 'Load Shape Criteria'!$H$4 &amp; " 23'!$I$4") * $B$2</f>
        <v>57.599999999999973</v>
      </c>
      <c r="D290">
        <f>'Step 1160-1270'!G$11-10000</f>
        <v>366</v>
      </c>
      <c r="E290" s="3">
        <f t="shared" ca="1" si="36"/>
        <v>0.63541666666666707</v>
      </c>
      <c r="F290" s="3" t="s">
        <v>69</v>
      </c>
      <c r="G290" s="3" t="s">
        <v>70</v>
      </c>
      <c r="I290" s="33" t="str">
        <f t="shared" si="37"/>
        <v/>
      </c>
      <c r="J290" s="33" t="str">
        <f t="shared" si="38"/>
        <v xml:space="preserve">,
</v>
      </c>
      <c r="K290" s="10" t="str">
        <f t="shared" si="39"/>
        <v xml:space="preserve">                "sp": "&lt;effectivedate -4cd YYYY-MM-DDT23:00:00+00:00&gt;",</v>
      </c>
      <c r="L290" t="str">
        <f t="shared" ca="1" si="40"/>
        <v xml:space="preserve">                "v": "0.635",</v>
      </c>
      <c r="M290" t="str">
        <f t="shared" si="41"/>
        <v xml:space="preserve">                "q": "E6",</v>
      </c>
      <c r="N290" t="str">
        <f t="shared" si="42"/>
        <v xml:space="preserve">                "e": "&lt;receive&gt;",</v>
      </c>
      <c r="O290" t="str">
        <f t="shared" si="43"/>
        <v xml:space="preserve">                "arc": null</v>
      </c>
      <c r="P290" s="11" t="str">
        <f t="shared" ca="1" si="44"/>
        <v xml:space="preserve">              {
                "sp": "&lt;effectivedate -4cd YYYY-MM-DDT23:00:00+00:00&gt;",
                "v": "0.635",
                "q": "E6",
                "e": "&lt;receive&gt;",
                "arc": null
              },
</v>
      </c>
    </row>
    <row r="291" spans="1:16" x14ac:dyDescent="0.25">
      <c r="A291" t="s">
        <v>331</v>
      </c>
      <c r="B291" cm="1">
        <f t="array" aca="1" ref="B291" ca="1">INDIRECT("'[LoadShape.xlsx]" &amp; 'Load Shape Criteria'!$H$4 &amp; " 22'!$L50")</f>
        <v>0.1</v>
      </c>
      <c r="C291" cm="1">
        <f t="array" aca="1" ref="C291" ca="1">INDIRECT("'[LoadShape.xlsx]" &amp; 'Load Shape Criteria'!$H$4 &amp; " 23'!$I$4") * $B$2</f>
        <v>57.599999999999973</v>
      </c>
      <c r="D291">
        <f>'Step 1160-1270'!G$11-10000</f>
        <v>366</v>
      </c>
      <c r="E291" s="3">
        <f t="shared" ca="1" si="36"/>
        <v>0.63541666666666707</v>
      </c>
      <c r="F291" s="3" t="s">
        <v>69</v>
      </c>
      <c r="G291" s="3" t="s">
        <v>70</v>
      </c>
      <c r="I291" s="33" t="str">
        <f t="shared" si="37"/>
        <v/>
      </c>
      <c r="J291" s="33" t="str">
        <f t="shared" si="38"/>
        <v xml:space="preserve">,
</v>
      </c>
      <c r="K291" s="10" t="str">
        <f t="shared" si="39"/>
        <v xml:space="preserve">                "sp": "&lt;effectivedate -4cd YYYY-MM-DDT23:30:00+00:00&gt;",</v>
      </c>
      <c r="L291" t="str">
        <f t="shared" ca="1" si="40"/>
        <v xml:space="preserve">                "v": "0.635",</v>
      </c>
      <c r="M291" t="str">
        <f t="shared" si="41"/>
        <v xml:space="preserve">                "q": "E6",</v>
      </c>
      <c r="N291" t="str">
        <f t="shared" si="42"/>
        <v xml:space="preserve">                "e": "&lt;receive&gt;",</v>
      </c>
      <c r="O291" t="str">
        <f t="shared" si="43"/>
        <v xml:space="preserve">                "arc": null</v>
      </c>
      <c r="P291" s="11" t="str">
        <f t="shared" ca="1" si="44"/>
        <v xml:space="preserve">              {
                "sp": "&lt;effectivedate -4cd YYYY-MM-DDT23:30:00+00:00&gt;",
                "v": "0.635",
                "q": "E6",
                "e": "&lt;receive&gt;",
                "arc": null
              },
</v>
      </c>
    </row>
    <row r="292" spans="1:16" x14ac:dyDescent="0.25">
      <c r="A292" t="s">
        <v>236</v>
      </c>
      <c r="B292" cm="1">
        <f t="array" aca="1" ref="B292" ca="1">INDIRECT("'[LoadShape.xlsx]" &amp; 'Load Shape Criteria'!$H$4 &amp; " 22'!$L51")</f>
        <v>0.1</v>
      </c>
      <c r="C292" cm="1">
        <f t="array" aca="1" ref="C292" ca="1">INDIRECT("'[LoadShape.xlsx]" &amp; 'Load Shape Criteria'!$H$4 &amp; " 23'!$I$4") * $B$2</f>
        <v>57.599999999999973</v>
      </c>
      <c r="D292">
        <f>'Step 1160-1270'!G$11-10000</f>
        <v>366</v>
      </c>
      <c r="E292" s="3">
        <f t="shared" ca="1" si="36"/>
        <v>0.63541666666666707</v>
      </c>
      <c r="F292" s="3" t="s">
        <v>69</v>
      </c>
      <c r="G292" s="3" t="s">
        <v>70</v>
      </c>
      <c r="I292" s="33" t="str">
        <f t="shared" si="37"/>
        <v/>
      </c>
      <c r="J292" s="33" t="str">
        <f t="shared" si="38"/>
        <v xml:space="preserve">
           ]
          },
</v>
      </c>
      <c r="K292" s="10" t="str">
        <f t="shared" si="39"/>
        <v xml:space="preserve">                "sp": "&lt;effectivedate -3cd YYYY-MM-DDT00:00:00+00:00&gt;",</v>
      </c>
      <c r="L292" t="str">
        <f t="shared" ca="1" si="40"/>
        <v xml:space="preserve">                "v": "0.635",</v>
      </c>
      <c r="M292" t="str">
        <f t="shared" si="41"/>
        <v xml:space="preserve">                "q": "E6",</v>
      </c>
      <c r="N292" t="str">
        <f t="shared" si="42"/>
        <v xml:space="preserve">                "e": "&lt;receive&gt;",</v>
      </c>
      <c r="O292" t="str">
        <f t="shared" si="43"/>
        <v xml:space="preserve">                "arc": null</v>
      </c>
      <c r="P292" s="11" t="str">
        <f t="shared" ca="1" si="44"/>
        <v xml:space="preserve">              {
                "sp": "&lt;effectivedate -3cd YYYY-MM-DDT00:00:00+00:00&gt;",
                "v": "0.635",
                "q": "E6",
                "e": "&lt;receive&gt;",
                "arc": null
              }
           ]
          },
</v>
      </c>
    </row>
    <row r="293" spans="1:16" x14ac:dyDescent="0.25">
      <c r="A293" t="s">
        <v>237</v>
      </c>
      <c r="B293" cm="1">
        <f t="array" aca="1" ref="B293" ca="1">INDIRECT("'[LoadShape.xlsx]" &amp; 'Load Shape Criteria'!$H$4 &amp; " 22'!$L4")</f>
        <v>0.1</v>
      </c>
      <c r="C293" cm="1">
        <f t="array" aca="1" ref="C293" ca="1">INDIRECT("'[LoadShape.xlsx]" &amp; 'Load Shape Criteria'!$H$4 &amp; " 23'!$I$4") * $B$2</f>
        <v>57.599999999999973</v>
      </c>
      <c r="D293">
        <f>'Step 1160-1270'!G$11-10000</f>
        <v>366</v>
      </c>
      <c r="E293" s="3">
        <f t="shared" ca="1" si="36"/>
        <v>0.63541666666666707</v>
      </c>
      <c r="F293" s="3" t="s">
        <v>69</v>
      </c>
      <c r="G293" s="3" t="s">
        <v>70</v>
      </c>
      <c r="I293" s="33" t="str">
        <f t="shared" si="37"/>
        <v xml:space="preserve">          {
            "settlementDay": {
              "settlementDayDate": "&lt;effectivedate -3cd YYYY-MM-DDT00:00:00+00:00&gt;",
              "periodDuration": 30
            },
            "consumptionPeriods": [
</v>
      </c>
      <c r="J293" s="33" t="str">
        <f t="shared" si="38"/>
        <v xml:space="preserve">,
</v>
      </c>
      <c r="K293" s="10" t="str">
        <f t="shared" si="39"/>
        <v xml:space="preserve">                "sp": "&lt;effectivedate -3cd YYYY-MM-DDT00:30:00+00:00&gt;",</v>
      </c>
      <c r="L293" t="str">
        <f t="shared" ca="1" si="40"/>
        <v xml:space="preserve">                "v": "0.635",</v>
      </c>
      <c r="M293" t="str">
        <f t="shared" si="41"/>
        <v xml:space="preserve">                "q": "E6",</v>
      </c>
      <c r="N293" t="str">
        <f t="shared" si="42"/>
        <v xml:space="preserve">                "e": "&lt;receive&gt;",</v>
      </c>
      <c r="O293" t="str">
        <f t="shared" si="43"/>
        <v xml:space="preserve">                "arc": null</v>
      </c>
      <c r="P293" s="11" t="str">
        <f t="shared" ca="1" si="44"/>
        <v xml:space="preserve">          {
            "settlementDay": {
              "settlementDayDate": "&lt;effectivedate -3cd YYYY-MM-DDT00:00:00+00:00&gt;",
              "periodDuration": 30
            },
            "consumptionPeriods": [
              {
                "sp": "&lt;effectivedate -3cd YYYY-MM-DDT00:30:00+00:00&gt;",
                "v": "0.635",
                "q": "E6",
                "e": "&lt;receive&gt;",
                "arc": null
              },
</v>
      </c>
    </row>
    <row r="294" spans="1:16" x14ac:dyDescent="0.25">
      <c r="A294" t="s">
        <v>238</v>
      </c>
      <c r="B294" cm="1">
        <f t="array" aca="1" ref="B294" ca="1">INDIRECT("'[LoadShape.xlsx]" &amp; 'Load Shape Criteria'!$H$4 &amp; " 22'!$L5")</f>
        <v>0.1</v>
      </c>
      <c r="C294" cm="1">
        <f t="array" aca="1" ref="C294" ca="1">INDIRECT("'[LoadShape.xlsx]" &amp; 'Load Shape Criteria'!$H$4 &amp; " 23'!$I$4") * $B$2</f>
        <v>57.599999999999973</v>
      </c>
      <c r="D294">
        <f>'Step 1160-1270'!G$11-10000</f>
        <v>366</v>
      </c>
      <c r="E294" s="3">
        <f t="shared" ca="1" si="36"/>
        <v>0.63541666666666707</v>
      </c>
      <c r="F294" s="3" t="s">
        <v>69</v>
      </c>
      <c r="G294" s="3" t="s">
        <v>70</v>
      </c>
      <c r="I294" s="33" t="str">
        <f t="shared" si="37"/>
        <v/>
      </c>
      <c r="J294" s="33" t="str">
        <f t="shared" si="38"/>
        <v xml:space="preserve">,
</v>
      </c>
      <c r="K294" s="10" t="str">
        <f t="shared" si="39"/>
        <v xml:space="preserve">                "sp": "&lt;effectivedate -3cd YYYY-MM-DDT01:00:00+00:00&gt;",</v>
      </c>
      <c r="L294" t="str">
        <f t="shared" ca="1" si="40"/>
        <v xml:space="preserve">                "v": "0.635",</v>
      </c>
      <c r="M294" t="str">
        <f t="shared" si="41"/>
        <v xml:space="preserve">                "q": "E6",</v>
      </c>
      <c r="N294" t="str">
        <f t="shared" si="42"/>
        <v xml:space="preserve">                "e": "&lt;receive&gt;",</v>
      </c>
      <c r="O294" t="str">
        <f t="shared" si="43"/>
        <v xml:space="preserve">                "arc": null</v>
      </c>
      <c r="P294" s="11" t="str">
        <f t="shared" ca="1" si="44"/>
        <v xml:space="preserve">              {
                "sp": "&lt;effectivedate -3cd YYYY-MM-DDT01:00:00+00:00&gt;",
                "v": "0.635",
                "q": "E6",
                "e": "&lt;receive&gt;",
                "arc": null
              },
</v>
      </c>
    </row>
    <row r="295" spans="1:16" x14ac:dyDescent="0.25">
      <c r="A295" t="s">
        <v>239</v>
      </c>
      <c r="B295" cm="1">
        <f t="array" aca="1" ref="B295" ca="1">INDIRECT("'[LoadShape.xlsx]" &amp; 'Load Shape Criteria'!$H$4 &amp; " 22'!$L6")</f>
        <v>0.1</v>
      </c>
      <c r="C295" cm="1">
        <f t="array" aca="1" ref="C295" ca="1">INDIRECT("'[LoadShape.xlsx]" &amp; 'Load Shape Criteria'!$H$4 &amp; " 23'!$I$4") * $B$2</f>
        <v>57.599999999999973</v>
      </c>
      <c r="D295">
        <f>'Step 1160-1270'!G$11-10000</f>
        <v>366</v>
      </c>
      <c r="E295" s="3">
        <f t="shared" ca="1" si="36"/>
        <v>0.63541666666666707</v>
      </c>
      <c r="F295" s="3" t="s">
        <v>69</v>
      </c>
      <c r="G295" s="3" t="s">
        <v>70</v>
      </c>
      <c r="I295" s="33" t="str">
        <f t="shared" si="37"/>
        <v/>
      </c>
      <c r="J295" s="33" t="str">
        <f t="shared" si="38"/>
        <v xml:space="preserve">,
</v>
      </c>
      <c r="K295" s="10" t="str">
        <f t="shared" si="39"/>
        <v xml:space="preserve">                "sp": "&lt;effectivedate -3cd YYYY-MM-DDT01:30:00+00:00&gt;",</v>
      </c>
      <c r="L295" t="str">
        <f t="shared" ca="1" si="40"/>
        <v xml:space="preserve">                "v": "0.635",</v>
      </c>
      <c r="M295" t="str">
        <f t="shared" si="41"/>
        <v xml:space="preserve">                "q": "E6",</v>
      </c>
      <c r="N295" t="str">
        <f t="shared" si="42"/>
        <v xml:space="preserve">                "e": "&lt;receive&gt;",</v>
      </c>
      <c r="O295" t="str">
        <f t="shared" si="43"/>
        <v xml:space="preserve">                "arc": null</v>
      </c>
      <c r="P295" s="11" t="str">
        <f t="shared" ca="1" si="44"/>
        <v xml:space="preserve">              {
                "sp": "&lt;effectivedate -3cd YYYY-MM-DDT01:30:00+00:00&gt;",
                "v": "0.635",
                "q": "E6",
                "e": "&lt;receive&gt;",
                "arc": null
              },
</v>
      </c>
    </row>
    <row r="296" spans="1:16" x14ac:dyDescent="0.25">
      <c r="A296" t="s">
        <v>240</v>
      </c>
      <c r="B296" cm="1">
        <f t="array" aca="1" ref="B296" ca="1">INDIRECT("'[LoadShape.xlsx]" &amp; 'Load Shape Criteria'!$H$4 &amp; " 22'!$L7")</f>
        <v>0.1</v>
      </c>
      <c r="C296" cm="1">
        <f t="array" aca="1" ref="C296" ca="1">INDIRECT("'[LoadShape.xlsx]" &amp; 'Load Shape Criteria'!$H$4 &amp; " 23'!$I$4") * $B$2</f>
        <v>57.599999999999973</v>
      </c>
      <c r="D296">
        <f>'Step 1160-1270'!G$11-10000</f>
        <v>366</v>
      </c>
      <c r="E296" s="3">
        <f t="shared" ca="1" si="36"/>
        <v>0.63541666666666707</v>
      </c>
      <c r="F296" s="3" t="s">
        <v>69</v>
      </c>
      <c r="G296" s="3" t="s">
        <v>70</v>
      </c>
      <c r="I296" s="33" t="str">
        <f t="shared" si="37"/>
        <v/>
      </c>
      <c r="J296" s="33" t="str">
        <f t="shared" si="38"/>
        <v xml:space="preserve">,
</v>
      </c>
      <c r="K296" s="10" t="str">
        <f t="shared" si="39"/>
        <v xml:space="preserve">                "sp": "&lt;effectivedate -3cd YYYY-MM-DDT02:00:00+00:00&gt;",</v>
      </c>
      <c r="L296" t="str">
        <f t="shared" ca="1" si="40"/>
        <v xml:space="preserve">                "v": "0.635",</v>
      </c>
      <c r="M296" t="str">
        <f t="shared" si="41"/>
        <v xml:space="preserve">                "q": "E6",</v>
      </c>
      <c r="N296" t="str">
        <f t="shared" si="42"/>
        <v xml:space="preserve">                "e": "&lt;receive&gt;",</v>
      </c>
      <c r="O296" t="str">
        <f t="shared" si="43"/>
        <v xml:space="preserve">                "arc": null</v>
      </c>
      <c r="P296" s="11" t="str">
        <f t="shared" ca="1" si="44"/>
        <v xml:space="preserve">              {
                "sp": "&lt;effectivedate -3cd YYYY-MM-DDT02:00:00+00:00&gt;",
                "v": "0.635",
                "q": "E6",
                "e": "&lt;receive&gt;",
                "arc": null
              },
</v>
      </c>
    </row>
    <row r="297" spans="1:16" x14ac:dyDescent="0.25">
      <c r="A297" t="s">
        <v>241</v>
      </c>
      <c r="B297" cm="1">
        <f t="array" aca="1" ref="B297" ca="1">INDIRECT("'[LoadShape.xlsx]" &amp; 'Load Shape Criteria'!$H$4 &amp; " 22'!$L8")</f>
        <v>0.1</v>
      </c>
      <c r="C297" cm="1">
        <f t="array" aca="1" ref="C297" ca="1">INDIRECT("'[LoadShape.xlsx]" &amp; 'Load Shape Criteria'!$H$4 &amp; " 23'!$I$4") * $B$2</f>
        <v>57.599999999999973</v>
      </c>
      <c r="D297">
        <f>'Step 1160-1270'!G$11-10000</f>
        <v>366</v>
      </c>
      <c r="E297" s="3">
        <f t="shared" ca="1" si="36"/>
        <v>0.63541666666666707</v>
      </c>
      <c r="F297" s="3" t="s">
        <v>69</v>
      </c>
      <c r="G297" s="3" t="s">
        <v>70</v>
      </c>
      <c r="I297" s="33" t="str">
        <f t="shared" si="37"/>
        <v/>
      </c>
      <c r="J297" s="33" t="str">
        <f t="shared" si="38"/>
        <v xml:space="preserve">,
</v>
      </c>
      <c r="K297" s="10" t="str">
        <f t="shared" si="39"/>
        <v xml:space="preserve">                "sp": "&lt;effectivedate -3cd YYYY-MM-DDT02:30:00+00:00&gt;",</v>
      </c>
      <c r="L297" t="str">
        <f t="shared" ca="1" si="40"/>
        <v xml:space="preserve">                "v": "0.635",</v>
      </c>
      <c r="M297" t="str">
        <f t="shared" si="41"/>
        <v xml:space="preserve">                "q": "E6",</v>
      </c>
      <c r="N297" t="str">
        <f t="shared" si="42"/>
        <v xml:space="preserve">                "e": "&lt;receive&gt;",</v>
      </c>
      <c r="O297" t="str">
        <f t="shared" si="43"/>
        <v xml:space="preserve">                "arc": null</v>
      </c>
      <c r="P297" s="11" t="str">
        <f t="shared" ca="1" si="44"/>
        <v xml:space="preserve">              {
                "sp": "&lt;effectivedate -3cd YYYY-MM-DDT02:30:00+00:00&gt;",
                "v": "0.635",
                "q": "E6",
                "e": "&lt;receive&gt;",
                "arc": null
              },
</v>
      </c>
    </row>
    <row r="298" spans="1:16" x14ac:dyDescent="0.25">
      <c r="A298" t="s">
        <v>242</v>
      </c>
      <c r="B298" cm="1">
        <f t="array" aca="1" ref="B298" ca="1">INDIRECT("'[LoadShape.xlsx]" &amp; 'Load Shape Criteria'!$H$4 &amp; " 22'!$L9")</f>
        <v>0.1</v>
      </c>
      <c r="C298" cm="1">
        <f t="array" aca="1" ref="C298" ca="1">INDIRECT("'[LoadShape.xlsx]" &amp; 'Load Shape Criteria'!$H$4 &amp; " 23'!$I$4") * $B$2</f>
        <v>57.599999999999973</v>
      </c>
      <c r="D298">
        <f>'Step 1160-1270'!G$11-10000</f>
        <v>366</v>
      </c>
      <c r="E298" s="3">
        <f t="shared" ca="1" si="36"/>
        <v>0.63541666666666707</v>
      </c>
      <c r="F298" s="3" t="s">
        <v>69</v>
      </c>
      <c r="G298" s="3" t="s">
        <v>70</v>
      </c>
      <c r="I298" s="33" t="str">
        <f t="shared" si="37"/>
        <v/>
      </c>
      <c r="J298" s="33" t="str">
        <f t="shared" si="38"/>
        <v xml:space="preserve">,
</v>
      </c>
      <c r="K298" s="10" t="str">
        <f t="shared" si="39"/>
        <v xml:space="preserve">                "sp": "&lt;effectivedate -3cd YYYY-MM-DDT03:00:00+00:00&gt;",</v>
      </c>
      <c r="L298" t="str">
        <f t="shared" ca="1" si="40"/>
        <v xml:space="preserve">                "v": "0.635",</v>
      </c>
      <c r="M298" t="str">
        <f t="shared" si="41"/>
        <v xml:space="preserve">                "q": "E6",</v>
      </c>
      <c r="N298" t="str">
        <f t="shared" si="42"/>
        <v xml:space="preserve">                "e": "&lt;receive&gt;",</v>
      </c>
      <c r="O298" t="str">
        <f t="shared" si="43"/>
        <v xml:space="preserve">                "arc": null</v>
      </c>
      <c r="P298" s="11" t="str">
        <f t="shared" ca="1" si="44"/>
        <v xml:space="preserve">              {
                "sp": "&lt;effectivedate -3cd YYYY-MM-DDT03:00:00+00:00&gt;",
                "v": "0.635",
                "q": "E6",
                "e": "&lt;receive&gt;",
                "arc": null
              },
</v>
      </c>
    </row>
    <row r="299" spans="1:16" x14ac:dyDescent="0.25">
      <c r="A299" t="s">
        <v>243</v>
      </c>
      <c r="B299" cm="1">
        <f t="array" aca="1" ref="B299" ca="1">INDIRECT("'[LoadShape.xlsx]" &amp; 'Load Shape Criteria'!$H$4 &amp; " 22'!$L10")</f>
        <v>0.1</v>
      </c>
      <c r="C299" cm="1">
        <f t="array" aca="1" ref="C299" ca="1">INDIRECT("'[LoadShape.xlsx]" &amp; 'Load Shape Criteria'!$H$4 &amp; " 23'!$I$4") * $B$2</f>
        <v>57.599999999999973</v>
      </c>
      <c r="D299">
        <f>'Step 1160-1270'!G$11-10000</f>
        <v>366</v>
      </c>
      <c r="E299" s="3">
        <f t="shared" ca="1" si="36"/>
        <v>0.63541666666666707</v>
      </c>
      <c r="F299" s="3" t="s">
        <v>69</v>
      </c>
      <c r="G299" s="3" t="s">
        <v>70</v>
      </c>
      <c r="I299" s="33" t="str">
        <f t="shared" si="37"/>
        <v/>
      </c>
      <c r="J299" s="33" t="str">
        <f t="shared" si="38"/>
        <v xml:space="preserve">,
</v>
      </c>
      <c r="K299" s="10" t="str">
        <f t="shared" si="39"/>
        <v xml:space="preserve">                "sp": "&lt;effectivedate -3cd YYYY-MM-DDT03:30:00+00:00&gt;",</v>
      </c>
      <c r="L299" t="str">
        <f t="shared" ca="1" si="40"/>
        <v xml:space="preserve">                "v": "0.635",</v>
      </c>
      <c r="M299" t="str">
        <f t="shared" si="41"/>
        <v xml:space="preserve">                "q": "E6",</v>
      </c>
      <c r="N299" t="str">
        <f t="shared" si="42"/>
        <v xml:space="preserve">                "e": "&lt;receive&gt;",</v>
      </c>
      <c r="O299" t="str">
        <f t="shared" si="43"/>
        <v xml:space="preserve">                "arc": null</v>
      </c>
      <c r="P299" s="11" t="str">
        <f t="shared" ca="1" si="44"/>
        <v xml:space="preserve">              {
                "sp": "&lt;effectivedate -3cd YYYY-MM-DDT03:30:00+00:00&gt;",
                "v": "0.635",
                "q": "E6",
                "e": "&lt;receive&gt;",
                "arc": null
              },
</v>
      </c>
    </row>
    <row r="300" spans="1:16" x14ac:dyDescent="0.25">
      <c r="A300" t="s">
        <v>244</v>
      </c>
      <c r="B300" cm="1">
        <f t="array" aca="1" ref="B300" ca="1">INDIRECT("'[LoadShape.xlsx]" &amp; 'Load Shape Criteria'!$H$4 &amp; " 22'!$L11")</f>
        <v>0.1</v>
      </c>
      <c r="C300" cm="1">
        <f t="array" aca="1" ref="C300" ca="1">INDIRECT("'[LoadShape.xlsx]" &amp; 'Load Shape Criteria'!$H$4 &amp; " 23'!$I$4") * $B$2</f>
        <v>57.599999999999973</v>
      </c>
      <c r="D300">
        <f>'Step 1160-1270'!G$11-10000</f>
        <v>366</v>
      </c>
      <c r="E300" s="3">
        <f t="shared" ca="1" si="36"/>
        <v>0.63541666666666707</v>
      </c>
      <c r="F300" s="3" t="s">
        <v>69</v>
      </c>
      <c r="G300" s="3" t="s">
        <v>70</v>
      </c>
      <c r="I300" s="33" t="str">
        <f t="shared" si="37"/>
        <v/>
      </c>
      <c r="J300" s="33" t="str">
        <f t="shared" si="38"/>
        <v xml:space="preserve">,
</v>
      </c>
      <c r="K300" s="10" t="str">
        <f t="shared" si="39"/>
        <v xml:space="preserve">                "sp": "&lt;effectivedate -3cd YYYY-MM-DDT04:00:00+00:00&gt;",</v>
      </c>
      <c r="L300" t="str">
        <f t="shared" ca="1" si="40"/>
        <v xml:space="preserve">                "v": "0.635",</v>
      </c>
      <c r="M300" t="str">
        <f t="shared" si="41"/>
        <v xml:space="preserve">                "q": "E6",</v>
      </c>
      <c r="N300" t="str">
        <f t="shared" si="42"/>
        <v xml:space="preserve">                "e": "&lt;receive&gt;",</v>
      </c>
      <c r="O300" t="str">
        <f t="shared" si="43"/>
        <v xml:space="preserve">                "arc": null</v>
      </c>
      <c r="P300" s="11" t="str">
        <f t="shared" ca="1" si="44"/>
        <v xml:space="preserve">              {
                "sp": "&lt;effectivedate -3cd YYYY-MM-DDT04:00:00+00:00&gt;",
                "v": "0.635",
                "q": "E6",
                "e": "&lt;receive&gt;",
                "arc": null
              },
</v>
      </c>
    </row>
    <row r="301" spans="1:16" x14ac:dyDescent="0.25">
      <c r="A301" t="s">
        <v>245</v>
      </c>
      <c r="B301" cm="1">
        <f t="array" aca="1" ref="B301" ca="1">INDIRECT("'[LoadShape.xlsx]" &amp; 'Load Shape Criteria'!$H$4 &amp; " 22'!$L12")</f>
        <v>0.1</v>
      </c>
      <c r="C301" cm="1">
        <f t="array" aca="1" ref="C301" ca="1">INDIRECT("'[LoadShape.xlsx]" &amp; 'Load Shape Criteria'!$H$4 &amp; " 23'!$I$4") * $B$2</f>
        <v>57.599999999999973</v>
      </c>
      <c r="D301">
        <f>'Step 1160-1270'!G$11-10000</f>
        <v>366</v>
      </c>
      <c r="E301" s="3">
        <f t="shared" ca="1" si="36"/>
        <v>0.63541666666666707</v>
      </c>
      <c r="F301" s="3" t="s">
        <v>69</v>
      </c>
      <c r="G301" s="3" t="s">
        <v>70</v>
      </c>
      <c r="I301" s="33" t="str">
        <f t="shared" si="37"/>
        <v/>
      </c>
      <c r="J301" s="33" t="str">
        <f t="shared" si="38"/>
        <v xml:space="preserve">,
</v>
      </c>
      <c r="K301" s="10" t="str">
        <f t="shared" si="39"/>
        <v xml:space="preserve">                "sp": "&lt;effectivedate -3cd YYYY-MM-DDT04:30:00+00:00&gt;",</v>
      </c>
      <c r="L301" t="str">
        <f t="shared" ca="1" si="40"/>
        <v xml:space="preserve">                "v": "0.635",</v>
      </c>
      <c r="M301" t="str">
        <f t="shared" si="41"/>
        <v xml:space="preserve">                "q": "E6",</v>
      </c>
      <c r="N301" t="str">
        <f t="shared" si="42"/>
        <v xml:space="preserve">                "e": "&lt;receive&gt;",</v>
      </c>
      <c r="O301" t="str">
        <f t="shared" si="43"/>
        <v xml:space="preserve">                "arc": null</v>
      </c>
      <c r="P301" s="11" t="str">
        <f t="shared" ca="1" si="44"/>
        <v xml:space="preserve">              {
                "sp": "&lt;effectivedate -3cd YYYY-MM-DDT04:30:00+00:00&gt;",
                "v": "0.635",
                "q": "E6",
                "e": "&lt;receive&gt;",
                "arc": null
              },
</v>
      </c>
    </row>
    <row r="302" spans="1:16" x14ac:dyDescent="0.25">
      <c r="A302" t="s">
        <v>246</v>
      </c>
      <c r="B302" cm="1">
        <f t="array" aca="1" ref="B302" ca="1">INDIRECT("'[LoadShape.xlsx]" &amp; 'Load Shape Criteria'!$H$4 &amp; " 22'!$L13")</f>
        <v>0.1</v>
      </c>
      <c r="C302" cm="1">
        <f t="array" aca="1" ref="C302" ca="1">INDIRECT("'[LoadShape.xlsx]" &amp; 'Load Shape Criteria'!$H$4 &amp; " 23'!$I$4") * $B$2</f>
        <v>57.599999999999973</v>
      </c>
      <c r="D302">
        <f>'Step 1160-1270'!G$11-10000</f>
        <v>366</v>
      </c>
      <c r="E302" s="3">
        <f t="shared" ca="1" si="36"/>
        <v>0.63541666666666707</v>
      </c>
      <c r="F302" s="3" t="s">
        <v>69</v>
      </c>
      <c r="G302" s="3" t="s">
        <v>70</v>
      </c>
      <c r="I302" s="33" t="str">
        <f t="shared" si="37"/>
        <v/>
      </c>
      <c r="J302" s="33" t="str">
        <f t="shared" si="38"/>
        <v xml:space="preserve">,
</v>
      </c>
      <c r="K302" s="10" t="str">
        <f t="shared" si="39"/>
        <v xml:space="preserve">                "sp": "&lt;effectivedate -3cd YYYY-MM-DDT05:00:00+00:00&gt;",</v>
      </c>
      <c r="L302" t="str">
        <f t="shared" ca="1" si="40"/>
        <v xml:space="preserve">                "v": "0.635",</v>
      </c>
      <c r="M302" t="str">
        <f t="shared" si="41"/>
        <v xml:space="preserve">                "q": "E6",</v>
      </c>
      <c r="N302" t="str">
        <f t="shared" si="42"/>
        <v xml:space="preserve">                "e": "&lt;receive&gt;",</v>
      </c>
      <c r="O302" t="str">
        <f t="shared" si="43"/>
        <v xml:space="preserve">                "arc": null</v>
      </c>
      <c r="P302" s="11" t="str">
        <f t="shared" ca="1" si="44"/>
        <v xml:space="preserve">              {
                "sp": "&lt;effectivedate -3cd YYYY-MM-DDT05:00:00+00:00&gt;",
                "v": "0.635",
                "q": "E6",
                "e": "&lt;receive&gt;",
                "arc": null
              },
</v>
      </c>
    </row>
    <row r="303" spans="1:16" x14ac:dyDescent="0.25">
      <c r="A303" t="s">
        <v>247</v>
      </c>
      <c r="B303" cm="1">
        <f t="array" aca="1" ref="B303" ca="1">INDIRECT("'[LoadShape.xlsx]" &amp; 'Load Shape Criteria'!$H$4 &amp; " 22'!$L14")</f>
        <v>0.1</v>
      </c>
      <c r="C303" cm="1">
        <f t="array" aca="1" ref="C303" ca="1">INDIRECT("'[LoadShape.xlsx]" &amp; 'Load Shape Criteria'!$H$4 &amp; " 23'!$I$4") * $B$2</f>
        <v>57.599999999999973</v>
      </c>
      <c r="D303">
        <f>'Step 1160-1270'!G$11-10000</f>
        <v>366</v>
      </c>
      <c r="E303" s="3">
        <f t="shared" ca="1" si="36"/>
        <v>0.63541666666666707</v>
      </c>
      <c r="F303" s="3" t="s">
        <v>69</v>
      </c>
      <c r="G303" s="3" t="s">
        <v>70</v>
      </c>
      <c r="I303" s="33" t="str">
        <f t="shared" si="37"/>
        <v/>
      </c>
      <c r="J303" s="33" t="str">
        <f t="shared" si="38"/>
        <v xml:space="preserve">,
</v>
      </c>
      <c r="K303" s="10" t="str">
        <f t="shared" si="39"/>
        <v xml:space="preserve">                "sp": "&lt;effectivedate -3cd YYYY-MM-DDT05:30:00+00:00&gt;",</v>
      </c>
      <c r="L303" t="str">
        <f t="shared" ca="1" si="40"/>
        <v xml:space="preserve">                "v": "0.635",</v>
      </c>
      <c r="M303" t="str">
        <f t="shared" si="41"/>
        <v xml:space="preserve">                "q": "E6",</v>
      </c>
      <c r="N303" t="str">
        <f t="shared" si="42"/>
        <v xml:space="preserve">                "e": "&lt;receive&gt;",</v>
      </c>
      <c r="O303" t="str">
        <f t="shared" si="43"/>
        <v xml:space="preserve">                "arc": null</v>
      </c>
      <c r="P303" s="11" t="str">
        <f t="shared" ca="1" si="44"/>
        <v xml:space="preserve">              {
                "sp": "&lt;effectivedate -3cd YYYY-MM-DDT05:30:00+00:00&gt;",
                "v": "0.635",
                "q": "E6",
                "e": "&lt;receive&gt;",
                "arc": null
              },
</v>
      </c>
    </row>
    <row r="304" spans="1:16" x14ac:dyDescent="0.25">
      <c r="A304" t="s">
        <v>248</v>
      </c>
      <c r="B304" cm="1">
        <f t="array" aca="1" ref="B304" ca="1">INDIRECT("'[LoadShape.xlsx]" &amp; 'Load Shape Criteria'!$H$4 &amp; " 22'!$L15")</f>
        <v>0.1</v>
      </c>
      <c r="C304" cm="1">
        <f t="array" aca="1" ref="C304" ca="1">INDIRECT("'[LoadShape.xlsx]" &amp; 'Load Shape Criteria'!$H$4 &amp; " 23'!$I$4") * $B$2</f>
        <v>57.599999999999973</v>
      </c>
      <c r="D304">
        <f>'Step 1160-1270'!G$11-10000</f>
        <v>366</v>
      </c>
      <c r="E304" s="3">
        <f t="shared" ca="1" si="36"/>
        <v>0.63541666666666707</v>
      </c>
      <c r="F304" s="3" t="s">
        <v>69</v>
      </c>
      <c r="G304" s="3" t="s">
        <v>70</v>
      </c>
      <c r="I304" s="33" t="str">
        <f t="shared" si="37"/>
        <v/>
      </c>
      <c r="J304" s="33" t="str">
        <f t="shared" si="38"/>
        <v xml:space="preserve">,
</v>
      </c>
      <c r="K304" s="10" t="str">
        <f t="shared" si="39"/>
        <v xml:space="preserve">                "sp": "&lt;effectivedate -3cd YYYY-MM-DDT06:00:00+00:00&gt;",</v>
      </c>
      <c r="L304" t="str">
        <f t="shared" ca="1" si="40"/>
        <v xml:space="preserve">                "v": "0.635",</v>
      </c>
      <c r="M304" t="str">
        <f t="shared" si="41"/>
        <v xml:space="preserve">                "q": "E6",</v>
      </c>
      <c r="N304" t="str">
        <f t="shared" si="42"/>
        <v xml:space="preserve">                "e": "&lt;receive&gt;",</v>
      </c>
      <c r="O304" t="str">
        <f t="shared" si="43"/>
        <v xml:space="preserve">                "arc": null</v>
      </c>
      <c r="P304" s="11" t="str">
        <f t="shared" ca="1" si="44"/>
        <v xml:space="preserve">              {
                "sp": "&lt;effectivedate -3cd YYYY-MM-DDT06:00:00+00:00&gt;",
                "v": "0.635",
                "q": "E6",
                "e": "&lt;receive&gt;",
                "arc": null
              },
</v>
      </c>
    </row>
    <row r="305" spans="1:16" x14ac:dyDescent="0.25">
      <c r="A305" t="s">
        <v>249</v>
      </c>
      <c r="B305" cm="1">
        <f t="array" aca="1" ref="B305" ca="1">INDIRECT("'[LoadShape.xlsx]" &amp; 'Load Shape Criteria'!$H$4 &amp; " 22'!$L16")</f>
        <v>0.1</v>
      </c>
      <c r="C305" cm="1">
        <f t="array" aca="1" ref="C305" ca="1">INDIRECT("'[LoadShape.xlsx]" &amp; 'Load Shape Criteria'!$H$4 &amp; " 23'!$I$4") * $B$2</f>
        <v>57.599999999999973</v>
      </c>
      <c r="D305">
        <f>'Step 1160-1270'!G$11-10000</f>
        <v>366</v>
      </c>
      <c r="E305" s="3">
        <f t="shared" ca="1" si="36"/>
        <v>0.63541666666666707</v>
      </c>
      <c r="F305" s="3" t="s">
        <v>69</v>
      </c>
      <c r="G305" s="3" t="s">
        <v>70</v>
      </c>
      <c r="I305" s="33" t="str">
        <f t="shared" si="37"/>
        <v/>
      </c>
      <c r="J305" s="33" t="str">
        <f t="shared" si="38"/>
        <v xml:space="preserve">,
</v>
      </c>
      <c r="K305" s="10" t="str">
        <f t="shared" si="39"/>
        <v xml:space="preserve">                "sp": "&lt;effectivedate -3cd YYYY-MM-DDT06:30:00+00:00&gt;",</v>
      </c>
      <c r="L305" t="str">
        <f t="shared" ca="1" si="40"/>
        <v xml:space="preserve">                "v": "0.635",</v>
      </c>
      <c r="M305" t="str">
        <f t="shared" si="41"/>
        <v xml:space="preserve">                "q": "E6",</v>
      </c>
      <c r="N305" t="str">
        <f t="shared" si="42"/>
        <v xml:space="preserve">                "e": "&lt;receive&gt;",</v>
      </c>
      <c r="O305" t="str">
        <f t="shared" si="43"/>
        <v xml:space="preserve">                "arc": null</v>
      </c>
      <c r="P305" s="11" t="str">
        <f t="shared" ca="1" si="44"/>
        <v xml:space="preserve">              {
                "sp": "&lt;effectivedate -3cd YYYY-MM-DDT06:30:00+00:00&gt;",
                "v": "0.635",
                "q": "E6",
                "e": "&lt;receive&gt;",
                "arc": null
              },
</v>
      </c>
    </row>
    <row r="306" spans="1:16" x14ac:dyDescent="0.25">
      <c r="A306" t="s">
        <v>250</v>
      </c>
      <c r="B306" cm="1">
        <f t="array" aca="1" ref="B306" ca="1">INDIRECT("'[LoadShape.xlsx]" &amp; 'Load Shape Criteria'!$H$4 &amp; " 22'!$L17")</f>
        <v>0.1</v>
      </c>
      <c r="C306" cm="1">
        <f t="array" aca="1" ref="C306" ca="1">INDIRECT("'[LoadShape.xlsx]" &amp; 'Load Shape Criteria'!$H$4 &amp; " 23'!$I$4") * $B$2</f>
        <v>57.599999999999973</v>
      </c>
      <c r="D306">
        <f>'Step 1160-1270'!G$11-10000</f>
        <v>366</v>
      </c>
      <c r="E306" s="3">
        <f t="shared" ca="1" si="36"/>
        <v>0.63541666666666707</v>
      </c>
      <c r="F306" s="3" t="s">
        <v>69</v>
      </c>
      <c r="G306" s="3" t="s">
        <v>70</v>
      </c>
      <c r="I306" s="33" t="str">
        <f t="shared" si="37"/>
        <v/>
      </c>
      <c r="J306" s="33" t="str">
        <f t="shared" si="38"/>
        <v xml:space="preserve">,
</v>
      </c>
      <c r="K306" s="10" t="str">
        <f t="shared" si="39"/>
        <v xml:space="preserve">                "sp": "&lt;effectivedate -3cd YYYY-MM-DDT07:00:00+00:00&gt;",</v>
      </c>
      <c r="L306" t="str">
        <f t="shared" ca="1" si="40"/>
        <v xml:space="preserve">                "v": "0.635",</v>
      </c>
      <c r="M306" t="str">
        <f t="shared" si="41"/>
        <v xml:space="preserve">                "q": "E6",</v>
      </c>
      <c r="N306" t="str">
        <f t="shared" si="42"/>
        <v xml:space="preserve">                "e": "&lt;receive&gt;",</v>
      </c>
      <c r="O306" t="str">
        <f t="shared" si="43"/>
        <v xml:space="preserve">                "arc": null</v>
      </c>
      <c r="P306" s="11" t="str">
        <f t="shared" ca="1" si="44"/>
        <v xml:space="preserve">              {
                "sp": "&lt;effectivedate -3cd YYYY-MM-DDT07:00:00+00:00&gt;",
                "v": "0.635",
                "q": "E6",
                "e": "&lt;receive&gt;",
                "arc": null
              },
</v>
      </c>
    </row>
    <row r="307" spans="1:16" x14ac:dyDescent="0.25">
      <c r="A307" t="s">
        <v>251</v>
      </c>
      <c r="B307" cm="1">
        <f t="array" aca="1" ref="B307" ca="1">INDIRECT("'[LoadShape.xlsx]" &amp; 'Load Shape Criteria'!$H$4 &amp; " 22'!$L18")</f>
        <v>0.1</v>
      </c>
      <c r="C307" cm="1">
        <f t="array" aca="1" ref="C307" ca="1">INDIRECT("'[LoadShape.xlsx]" &amp; 'Load Shape Criteria'!$H$4 &amp; " 23'!$I$4") * $B$2</f>
        <v>57.599999999999973</v>
      </c>
      <c r="D307">
        <f>'Step 1160-1270'!G$11-10000</f>
        <v>366</v>
      </c>
      <c r="E307" s="3">
        <f t="shared" ca="1" si="36"/>
        <v>0.63541666666666707</v>
      </c>
      <c r="F307" s="3" t="s">
        <v>69</v>
      </c>
      <c r="G307" s="3" t="s">
        <v>70</v>
      </c>
      <c r="I307" s="33" t="str">
        <f t="shared" si="37"/>
        <v/>
      </c>
      <c r="J307" s="33" t="str">
        <f t="shared" si="38"/>
        <v xml:space="preserve">,
</v>
      </c>
      <c r="K307" s="10" t="str">
        <f t="shared" si="39"/>
        <v xml:space="preserve">                "sp": "&lt;effectivedate -3cd YYYY-MM-DDT07:30:00+00:00&gt;",</v>
      </c>
      <c r="L307" t="str">
        <f t="shared" ca="1" si="40"/>
        <v xml:space="preserve">                "v": "0.635",</v>
      </c>
      <c r="M307" t="str">
        <f t="shared" si="41"/>
        <v xml:space="preserve">                "q": "E6",</v>
      </c>
      <c r="N307" t="str">
        <f t="shared" si="42"/>
        <v xml:space="preserve">                "e": "&lt;receive&gt;",</v>
      </c>
      <c r="O307" t="str">
        <f t="shared" si="43"/>
        <v xml:space="preserve">                "arc": null</v>
      </c>
      <c r="P307" s="11" t="str">
        <f t="shared" ca="1" si="44"/>
        <v xml:space="preserve">              {
                "sp": "&lt;effectivedate -3cd YYYY-MM-DDT07:30:00+00:00&gt;",
                "v": "0.635",
                "q": "E6",
                "e": "&lt;receive&gt;",
                "arc": null
              },
</v>
      </c>
    </row>
    <row r="308" spans="1:16" x14ac:dyDescent="0.25">
      <c r="A308" t="s">
        <v>252</v>
      </c>
      <c r="B308" cm="1">
        <f t="array" aca="1" ref="B308" ca="1">INDIRECT("'[LoadShape.xlsx]" &amp; 'Load Shape Criteria'!$H$4 &amp; " 22'!$L19")</f>
        <v>0.1</v>
      </c>
      <c r="C308" cm="1">
        <f t="array" aca="1" ref="C308" ca="1">INDIRECT("'[LoadShape.xlsx]" &amp; 'Load Shape Criteria'!$H$4 &amp; " 23'!$I$4") * $B$2</f>
        <v>57.599999999999973</v>
      </c>
      <c r="D308">
        <f>'Step 1160-1270'!G$11-10000</f>
        <v>366</v>
      </c>
      <c r="E308" s="3">
        <f t="shared" ca="1" si="36"/>
        <v>0.63541666666666707</v>
      </c>
      <c r="F308" s="3" t="s">
        <v>69</v>
      </c>
      <c r="G308" s="3" t="s">
        <v>70</v>
      </c>
      <c r="I308" s="33" t="str">
        <f t="shared" si="37"/>
        <v/>
      </c>
      <c r="J308" s="33" t="str">
        <f t="shared" si="38"/>
        <v xml:space="preserve">,
</v>
      </c>
      <c r="K308" s="10" t="str">
        <f t="shared" si="39"/>
        <v xml:space="preserve">                "sp": "&lt;effectivedate -3cd YYYY-MM-DDT08:00:00+00:00&gt;",</v>
      </c>
      <c r="L308" t="str">
        <f t="shared" ca="1" si="40"/>
        <v xml:space="preserve">                "v": "0.635",</v>
      </c>
      <c r="M308" t="str">
        <f t="shared" si="41"/>
        <v xml:space="preserve">                "q": "E6",</v>
      </c>
      <c r="N308" t="str">
        <f t="shared" si="42"/>
        <v xml:space="preserve">                "e": "&lt;receive&gt;",</v>
      </c>
      <c r="O308" t="str">
        <f t="shared" si="43"/>
        <v xml:space="preserve">                "arc": null</v>
      </c>
      <c r="P308" s="11" t="str">
        <f t="shared" ca="1" si="44"/>
        <v xml:space="preserve">              {
                "sp": "&lt;effectivedate -3cd YYYY-MM-DDT08:00:00+00:00&gt;",
                "v": "0.635",
                "q": "E6",
                "e": "&lt;receive&gt;",
                "arc": null
              },
</v>
      </c>
    </row>
    <row r="309" spans="1:16" x14ac:dyDescent="0.25">
      <c r="A309" t="s">
        <v>253</v>
      </c>
      <c r="B309" cm="1">
        <f t="array" aca="1" ref="B309" ca="1">INDIRECT("'[LoadShape.xlsx]" &amp; 'Load Shape Criteria'!$H$4 &amp; " 22'!$L20")</f>
        <v>0.2</v>
      </c>
      <c r="C309" cm="1">
        <f t="array" aca="1" ref="C309" ca="1">INDIRECT("'[LoadShape.xlsx]" &amp; 'Load Shape Criteria'!$H$4 &amp; " 23'!$I$4") * $B$2</f>
        <v>57.599999999999973</v>
      </c>
      <c r="D309">
        <f>'Step 1160-1270'!G$11-10000</f>
        <v>366</v>
      </c>
      <c r="E309" s="3">
        <f t="shared" ca="1" si="36"/>
        <v>1.2708333333333341</v>
      </c>
      <c r="F309" s="3" t="s">
        <v>69</v>
      </c>
      <c r="G309" s="3" t="s">
        <v>70</v>
      </c>
      <c r="I309" s="33" t="str">
        <f t="shared" si="37"/>
        <v/>
      </c>
      <c r="J309" s="33" t="str">
        <f t="shared" si="38"/>
        <v xml:space="preserve">,
</v>
      </c>
      <c r="K309" s="10" t="str">
        <f t="shared" si="39"/>
        <v xml:space="preserve">                "sp": "&lt;effectivedate -3cd YYYY-MM-DDT08:30:00+00:00&gt;",</v>
      </c>
      <c r="L309" t="str">
        <f t="shared" ca="1" si="40"/>
        <v xml:space="preserve">                "v": "1.271",</v>
      </c>
      <c r="M309" t="str">
        <f t="shared" si="41"/>
        <v xml:space="preserve">                "q": "E6",</v>
      </c>
      <c r="N309" t="str">
        <f t="shared" si="42"/>
        <v xml:space="preserve">                "e": "&lt;receive&gt;",</v>
      </c>
      <c r="O309" t="str">
        <f t="shared" si="43"/>
        <v xml:space="preserve">                "arc": null</v>
      </c>
      <c r="P309" s="11" t="str">
        <f t="shared" ca="1" si="44"/>
        <v xml:space="preserve">              {
                "sp": "&lt;effectivedate -3cd YYYY-MM-DDT08:30:00+00:00&gt;",
                "v": "1.271",
                "q": "E6",
                "e": "&lt;receive&gt;",
                "arc": null
              },
</v>
      </c>
    </row>
    <row r="310" spans="1:16" x14ac:dyDescent="0.25">
      <c r="A310" t="s">
        <v>254</v>
      </c>
      <c r="B310" cm="1">
        <f t="array" aca="1" ref="B310" ca="1">INDIRECT("'[LoadShape.xlsx]" &amp; 'Load Shape Criteria'!$H$4 &amp; " 22'!$L21")</f>
        <v>0.2</v>
      </c>
      <c r="C310" cm="1">
        <f t="array" aca="1" ref="C310" ca="1">INDIRECT("'[LoadShape.xlsx]" &amp; 'Load Shape Criteria'!$H$4 &amp; " 23'!$I$4") * $B$2</f>
        <v>57.599999999999973</v>
      </c>
      <c r="D310">
        <f>'Step 1160-1270'!G$11-10000</f>
        <v>366</v>
      </c>
      <c r="E310" s="3">
        <f t="shared" ca="1" si="36"/>
        <v>1.2708333333333341</v>
      </c>
      <c r="F310" s="3" t="s">
        <v>69</v>
      </c>
      <c r="G310" s="3" t="s">
        <v>70</v>
      </c>
      <c r="I310" s="33" t="str">
        <f t="shared" si="37"/>
        <v/>
      </c>
      <c r="J310" s="33" t="str">
        <f t="shared" si="38"/>
        <v xml:space="preserve">,
</v>
      </c>
      <c r="K310" s="10" t="str">
        <f t="shared" si="39"/>
        <v xml:space="preserve">                "sp": "&lt;effectivedate -3cd YYYY-MM-DDT09:00:00+00:00&gt;",</v>
      </c>
      <c r="L310" t="str">
        <f t="shared" ca="1" si="40"/>
        <v xml:space="preserve">                "v": "1.271",</v>
      </c>
      <c r="M310" t="str">
        <f t="shared" si="41"/>
        <v xml:space="preserve">                "q": "E6",</v>
      </c>
      <c r="N310" t="str">
        <f t="shared" si="42"/>
        <v xml:space="preserve">                "e": "&lt;receive&gt;",</v>
      </c>
      <c r="O310" t="str">
        <f t="shared" si="43"/>
        <v xml:space="preserve">                "arc": null</v>
      </c>
      <c r="P310" s="11" t="str">
        <f t="shared" ca="1" si="44"/>
        <v xml:space="preserve">              {
                "sp": "&lt;effectivedate -3cd YYYY-MM-DDT09:00:00+00:00&gt;",
                "v": "1.271",
                "q": "E6",
                "e": "&lt;receive&gt;",
                "arc": null
              },
</v>
      </c>
    </row>
    <row r="311" spans="1:16" x14ac:dyDescent="0.25">
      <c r="A311" t="s">
        <v>255</v>
      </c>
      <c r="B311" cm="1">
        <f t="array" aca="1" ref="B311" ca="1">INDIRECT("'[LoadShape.xlsx]" &amp; 'Load Shape Criteria'!$H$4 &amp; " 22'!$L22")</f>
        <v>0.2</v>
      </c>
      <c r="C311" cm="1">
        <f t="array" aca="1" ref="C311" ca="1">INDIRECT("'[LoadShape.xlsx]" &amp; 'Load Shape Criteria'!$H$4 &amp; " 23'!$I$4") * $B$2</f>
        <v>57.599999999999973</v>
      </c>
      <c r="D311">
        <f>'Step 1160-1270'!G$11-10000</f>
        <v>366</v>
      </c>
      <c r="E311" s="3">
        <f t="shared" ca="1" si="36"/>
        <v>1.2708333333333341</v>
      </c>
      <c r="F311" s="3" t="s">
        <v>69</v>
      </c>
      <c r="G311" s="3" t="s">
        <v>70</v>
      </c>
      <c r="I311" s="33" t="str">
        <f t="shared" si="37"/>
        <v/>
      </c>
      <c r="J311" s="33" t="str">
        <f t="shared" si="38"/>
        <v xml:space="preserve">,
</v>
      </c>
      <c r="K311" s="10" t="str">
        <f t="shared" si="39"/>
        <v xml:space="preserve">                "sp": "&lt;effectivedate -3cd YYYY-MM-DDT09:30:00+00:00&gt;",</v>
      </c>
      <c r="L311" t="str">
        <f t="shared" ca="1" si="40"/>
        <v xml:space="preserve">                "v": "1.271",</v>
      </c>
      <c r="M311" t="str">
        <f t="shared" si="41"/>
        <v xml:space="preserve">                "q": "E6",</v>
      </c>
      <c r="N311" t="str">
        <f t="shared" si="42"/>
        <v xml:space="preserve">                "e": "&lt;receive&gt;",</v>
      </c>
      <c r="O311" t="str">
        <f t="shared" si="43"/>
        <v xml:space="preserve">                "arc": null</v>
      </c>
      <c r="P311" s="11" t="str">
        <f t="shared" ca="1" si="44"/>
        <v xml:space="preserve">              {
                "sp": "&lt;effectivedate -3cd YYYY-MM-DDT09:30:00+00:00&gt;",
                "v": "1.271",
                "q": "E6",
                "e": "&lt;receive&gt;",
                "arc": null
              },
</v>
      </c>
    </row>
    <row r="312" spans="1:16" x14ac:dyDescent="0.25">
      <c r="A312" t="s">
        <v>256</v>
      </c>
      <c r="B312" cm="1">
        <f t="array" aca="1" ref="B312" ca="1">INDIRECT("'[LoadShape.xlsx]" &amp; 'Load Shape Criteria'!$H$4 &amp; " 22'!$L23")</f>
        <v>0.2</v>
      </c>
      <c r="C312" cm="1">
        <f t="array" aca="1" ref="C312" ca="1">INDIRECT("'[LoadShape.xlsx]" &amp; 'Load Shape Criteria'!$H$4 &amp; " 23'!$I$4") * $B$2</f>
        <v>57.599999999999973</v>
      </c>
      <c r="D312">
        <f>'Step 1160-1270'!G$11-10000</f>
        <v>366</v>
      </c>
      <c r="E312" s="3">
        <f t="shared" ca="1" si="36"/>
        <v>1.2708333333333341</v>
      </c>
      <c r="F312" s="3" t="s">
        <v>69</v>
      </c>
      <c r="G312" s="3" t="s">
        <v>70</v>
      </c>
      <c r="I312" s="33" t="str">
        <f t="shared" si="37"/>
        <v/>
      </c>
      <c r="J312" s="33" t="str">
        <f t="shared" si="38"/>
        <v xml:space="preserve">,
</v>
      </c>
      <c r="K312" s="10" t="str">
        <f t="shared" si="39"/>
        <v xml:space="preserve">                "sp": "&lt;effectivedate -3cd YYYY-MM-DDT10:00:00+00:00&gt;",</v>
      </c>
      <c r="L312" t="str">
        <f t="shared" ca="1" si="40"/>
        <v xml:space="preserve">                "v": "1.271",</v>
      </c>
      <c r="M312" t="str">
        <f t="shared" si="41"/>
        <v xml:space="preserve">                "q": "E6",</v>
      </c>
      <c r="N312" t="str">
        <f t="shared" si="42"/>
        <v xml:space="preserve">                "e": "&lt;receive&gt;",</v>
      </c>
      <c r="O312" t="str">
        <f t="shared" si="43"/>
        <v xml:space="preserve">                "arc": null</v>
      </c>
      <c r="P312" s="11" t="str">
        <f t="shared" ca="1" si="44"/>
        <v xml:space="preserve">              {
                "sp": "&lt;effectivedate -3cd YYYY-MM-DDT10:00:00+00:00&gt;",
                "v": "1.271",
                "q": "E6",
                "e": "&lt;receive&gt;",
                "arc": null
              },
</v>
      </c>
    </row>
    <row r="313" spans="1:16" x14ac:dyDescent="0.25">
      <c r="A313" t="s">
        <v>257</v>
      </c>
      <c r="B313" cm="1">
        <f t="array" aca="1" ref="B313" ca="1">INDIRECT("'[LoadShape.xlsx]" &amp; 'Load Shape Criteria'!$H$4 &amp; " 22'!$L24")</f>
        <v>0.2</v>
      </c>
      <c r="C313" cm="1">
        <f t="array" aca="1" ref="C313" ca="1">INDIRECT("'[LoadShape.xlsx]" &amp; 'Load Shape Criteria'!$H$4 &amp; " 23'!$I$4") * $B$2</f>
        <v>57.599999999999973</v>
      </c>
      <c r="D313">
        <f>'Step 1160-1270'!G$11-10000</f>
        <v>366</v>
      </c>
      <c r="E313" s="3">
        <f t="shared" ca="1" si="36"/>
        <v>1.2708333333333341</v>
      </c>
      <c r="F313" s="3" t="s">
        <v>69</v>
      </c>
      <c r="G313" s="3" t="s">
        <v>70</v>
      </c>
      <c r="I313" s="33" t="str">
        <f t="shared" si="37"/>
        <v/>
      </c>
      <c r="J313" s="33" t="str">
        <f t="shared" si="38"/>
        <v xml:space="preserve">,
</v>
      </c>
      <c r="K313" s="10" t="str">
        <f t="shared" si="39"/>
        <v xml:space="preserve">                "sp": "&lt;effectivedate -3cd YYYY-MM-DDT10:30:00+00:00&gt;",</v>
      </c>
      <c r="L313" t="str">
        <f t="shared" ca="1" si="40"/>
        <v xml:space="preserve">                "v": "1.271",</v>
      </c>
      <c r="M313" t="str">
        <f t="shared" si="41"/>
        <v xml:space="preserve">                "q": "E6",</v>
      </c>
      <c r="N313" t="str">
        <f t="shared" si="42"/>
        <v xml:space="preserve">                "e": "&lt;receive&gt;",</v>
      </c>
      <c r="O313" t="str">
        <f t="shared" si="43"/>
        <v xml:space="preserve">                "arc": null</v>
      </c>
      <c r="P313" s="11" t="str">
        <f t="shared" ca="1" si="44"/>
        <v xml:space="preserve">              {
                "sp": "&lt;effectivedate -3cd YYYY-MM-DDT10:30:00+00:00&gt;",
                "v": "1.271",
                "q": "E6",
                "e": "&lt;receive&gt;",
                "arc": null
              },
</v>
      </c>
    </row>
    <row r="314" spans="1:16" x14ac:dyDescent="0.25">
      <c r="A314" t="s">
        <v>258</v>
      </c>
      <c r="B314" cm="1">
        <f t="array" aca="1" ref="B314" ca="1">INDIRECT("'[LoadShape.xlsx]" &amp; 'Load Shape Criteria'!$H$4 &amp; " 22'!$L25")</f>
        <v>0.2</v>
      </c>
      <c r="C314" cm="1">
        <f t="array" aca="1" ref="C314" ca="1">INDIRECT("'[LoadShape.xlsx]" &amp; 'Load Shape Criteria'!$H$4 &amp; " 23'!$I$4") * $B$2</f>
        <v>57.599999999999973</v>
      </c>
      <c r="D314">
        <f>'Step 1160-1270'!G$11-10000</f>
        <v>366</v>
      </c>
      <c r="E314" s="3">
        <f t="shared" ca="1" si="36"/>
        <v>1.2708333333333341</v>
      </c>
      <c r="F314" s="3" t="s">
        <v>69</v>
      </c>
      <c r="G314" s="3" t="s">
        <v>70</v>
      </c>
      <c r="I314" s="33" t="str">
        <f t="shared" si="37"/>
        <v/>
      </c>
      <c r="J314" s="33" t="str">
        <f t="shared" si="38"/>
        <v xml:space="preserve">,
</v>
      </c>
      <c r="K314" s="10" t="str">
        <f t="shared" si="39"/>
        <v xml:space="preserve">                "sp": "&lt;effectivedate -3cd YYYY-MM-DDT11:00:00+00:00&gt;",</v>
      </c>
      <c r="L314" t="str">
        <f t="shared" ca="1" si="40"/>
        <v xml:space="preserve">                "v": "1.271",</v>
      </c>
      <c r="M314" t="str">
        <f t="shared" si="41"/>
        <v xml:space="preserve">                "q": "E6",</v>
      </c>
      <c r="N314" t="str">
        <f t="shared" si="42"/>
        <v xml:space="preserve">                "e": "&lt;receive&gt;",</v>
      </c>
      <c r="O314" t="str">
        <f t="shared" si="43"/>
        <v xml:space="preserve">                "arc": null</v>
      </c>
      <c r="P314" s="11" t="str">
        <f t="shared" ca="1" si="44"/>
        <v xml:space="preserve">              {
                "sp": "&lt;effectivedate -3cd YYYY-MM-DDT11:00:00+00:00&gt;",
                "v": "1.271",
                "q": "E6",
                "e": "&lt;receive&gt;",
                "arc": null
              },
</v>
      </c>
    </row>
    <row r="315" spans="1:16" x14ac:dyDescent="0.25">
      <c r="A315" t="s">
        <v>259</v>
      </c>
      <c r="B315" cm="1">
        <f t="array" aca="1" ref="B315" ca="1">INDIRECT("'[LoadShape.xlsx]" &amp; 'Load Shape Criteria'!$H$4 &amp; " 22'!$L26")</f>
        <v>0.2</v>
      </c>
      <c r="C315" cm="1">
        <f t="array" aca="1" ref="C315" ca="1">INDIRECT("'[LoadShape.xlsx]" &amp; 'Load Shape Criteria'!$H$4 &amp; " 23'!$I$4") * $B$2</f>
        <v>57.599999999999973</v>
      </c>
      <c r="D315">
        <f>'Step 1160-1270'!G$11-10000</f>
        <v>366</v>
      </c>
      <c r="E315" s="3">
        <f t="shared" ca="1" si="36"/>
        <v>1.2708333333333341</v>
      </c>
      <c r="F315" s="3" t="s">
        <v>69</v>
      </c>
      <c r="G315" s="3" t="s">
        <v>70</v>
      </c>
      <c r="I315" s="33" t="str">
        <f t="shared" si="37"/>
        <v/>
      </c>
      <c r="J315" s="33" t="str">
        <f t="shared" si="38"/>
        <v xml:space="preserve">,
</v>
      </c>
      <c r="K315" s="10" t="str">
        <f t="shared" si="39"/>
        <v xml:space="preserve">                "sp": "&lt;effectivedate -3cd YYYY-MM-DDT11:30:00+00:00&gt;",</v>
      </c>
      <c r="L315" t="str">
        <f t="shared" ca="1" si="40"/>
        <v xml:space="preserve">                "v": "1.271",</v>
      </c>
      <c r="M315" t="str">
        <f t="shared" si="41"/>
        <v xml:space="preserve">                "q": "E6",</v>
      </c>
      <c r="N315" t="str">
        <f t="shared" si="42"/>
        <v xml:space="preserve">                "e": "&lt;receive&gt;",</v>
      </c>
      <c r="O315" t="str">
        <f t="shared" si="43"/>
        <v xml:space="preserve">                "arc": null</v>
      </c>
      <c r="P315" s="11" t="str">
        <f t="shared" ca="1" si="44"/>
        <v xml:space="preserve">              {
                "sp": "&lt;effectivedate -3cd YYYY-MM-DDT11:30:00+00:00&gt;",
                "v": "1.271",
                "q": "E6",
                "e": "&lt;receive&gt;",
                "arc": null
              },
</v>
      </c>
    </row>
    <row r="316" spans="1:16" x14ac:dyDescent="0.25">
      <c r="A316" t="s">
        <v>260</v>
      </c>
      <c r="B316" cm="1">
        <f t="array" aca="1" ref="B316" ca="1">INDIRECT("'[LoadShape.xlsx]" &amp; 'Load Shape Criteria'!$H$4 &amp; " 22'!$L27")</f>
        <v>0.2</v>
      </c>
      <c r="C316" cm="1">
        <f t="array" aca="1" ref="C316" ca="1">INDIRECT("'[LoadShape.xlsx]" &amp; 'Load Shape Criteria'!$H$4 &amp; " 23'!$I$4") * $B$2</f>
        <v>57.599999999999973</v>
      </c>
      <c r="D316">
        <f>'Step 1160-1270'!G$11-10000</f>
        <v>366</v>
      </c>
      <c r="E316" s="3">
        <f t="shared" ca="1" si="36"/>
        <v>1.2708333333333341</v>
      </c>
      <c r="F316" s="3" t="s">
        <v>69</v>
      </c>
      <c r="G316" s="3" t="s">
        <v>70</v>
      </c>
      <c r="I316" s="33" t="str">
        <f t="shared" si="37"/>
        <v/>
      </c>
      <c r="J316" s="33" t="str">
        <f t="shared" si="38"/>
        <v xml:space="preserve">,
</v>
      </c>
      <c r="K316" s="10" t="str">
        <f t="shared" si="39"/>
        <v xml:space="preserve">                "sp": "&lt;effectivedate -3cd YYYY-MM-DDT12:00:00+00:00&gt;",</v>
      </c>
      <c r="L316" t="str">
        <f t="shared" ca="1" si="40"/>
        <v xml:space="preserve">                "v": "1.271",</v>
      </c>
      <c r="M316" t="str">
        <f t="shared" si="41"/>
        <v xml:space="preserve">                "q": "E6",</v>
      </c>
      <c r="N316" t="str">
        <f t="shared" si="42"/>
        <v xml:space="preserve">                "e": "&lt;receive&gt;",</v>
      </c>
      <c r="O316" t="str">
        <f t="shared" si="43"/>
        <v xml:space="preserve">                "arc": null</v>
      </c>
      <c r="P316" s="11" t="str">
        <f t="shared" ca="1" si="44"/>
        <v xml:space="preserve">              {
                "sp": "&lt;effectivedate -3cd YYYY-MM-DDT12:00:00+00:00&gt;",
                "v": "1.271",
                "q": "E6",
                "e": "&lt;receive&gt;",
                "arc": null
              },
</v>
      </c>
    </row>
    <row r="317" spans="1:16" x14ac:dyDescent="0.25">
      <c r="A317" t="s">
        <v>261</v>
      </c>
      <c r="B317" cm="1">
        <f t="array" aca="1" ref="B317" ca="1">INDIRECT("'[LoadShape.xlsx]" &amp; 'Load Shape Criteria'!$H$4 &amp; " 22'!$L28")</f>
        <v>0.2</v>
      </c>
      <c r="C317" cm="1">
        <f t="array" aca="1" ref="C317" ca="1">INDIRECT("'[LoadShape.xlsx]" &amp; 'Load Shape Criteria'!$H$4 &amp; " 23'!$I$4") * $B$2</f>
        <v>57.599999999999973</v>
      </c>
      <c r="D317">
        <f>'Step 1160-1270'!G$11-10000</f>
        <v>366</v>
      </c>
      <c r="E317" s="3">
        <f t="shared" ca="1" si="36"/>
        <v>1.2708333333333341</v>
      </c>
      <c r="F317" s="3" t="s">
        <v>69</v>
      </c>
      <c r="G317" s="3" t="s">
        <v>70</v>
      </c>
      <c r="I317" s="33" t="str">
        <f t="shared" si="37"/>
        <v/>
      </c>
      <c r="J317" s="33" t="str">
        <f t="shared" si="38"/>
        <v xml:space="preserve">,
</v>
      </c>
      <c r="K317" s="10" t="str">
        <f t="shared" si="39"/>
        <v xml:space="preserve">                "sp": "&lt;effectivedate -3cd YYYY-MM-DDT12:30:00+00:00&gt;",</v>
      </c>
      <c r="L317" t="str">
        <f t="shared" ca="1" si="40"/>
        <v xml:space="preserve">                "v": "1.271",</v>
      </c>
      <c r="M317" t="str">
        <f t="shared" si="41"/>
        <v xml:space="preserve">                "q": "E6",</v>
      </c>
      <c r="N317" t="str">
        <f t="shared" si="42"/>
        <v xml:space="preserve">                "e": "&lt;receive&gt;",</v>
      </c>
      <c r="O317" t="str">
        <f t="shared" si="43"/>
        <v xml:space="preserve">                "arc": null</v>
      </c>
      <c r="P317" s="11" t="str">
        <f t="shared" ca="1" si="44"/>
        <v xml:space="preserve">              {
                "sp": "&lt;effectivedate -3cd YYYY-MM-DDT12:30:00+00:00&gt;",
                "v": "1.271",
                "q": "E6",
                "e": "&lt;receive&gt;",
                "arc": null
              },
</v>
      </c>
    </row>
    <row r="318" spans="1:16" x14ac:dyDescent="0.25">
      <c r="A318" t="s">
        <v>262</v>
      </c>
      <c r="B318" cm="1">
        <f t="array" aca="1" ref="B318" ca="1">INDIRECT("'[LoadShape.xlsx]" &amp; 'Load Shape Criteria'!$H$4 &amp; " 22'!$L29")</f>
        <v>0.2</v>
      </c>
      <c r="C318" cm="1">
        <f t="array" aca="1" ref="C318" ca="1">INDIRECT("'[LoadShape.xlsx]" &amp; 'Load Shape Criteria'!$H$4 &amp; " 23'!$I$4") * $B$2</f>
        <v>57.599999999999973</v>
      </c>
      <c r="D318">
        <f>'Step 1160-1270'!G$11-10000</f>
        <v>366</v>
      </c>
      <c r="E318" s="3">
        <f t="shared" ca="1" si="36"/>
        <v>1.2708333333333341</v>
      </c>
      <c r="F318" s="3" t="s">
        <v>69</v>
      </c>
      <c r="G318" s="3" t="s">
        <v>70</v>
      </c>
      <c r="I318" s="33" t="str">
        <f t="shared" si="37"/>
        <v/>
      </c>
      <c r="J318" s="33" t="str">
        <f t="shared" si="38"/>
        <v xml:space="preserve">,
</v>
      </c>
      <c r="K318" s="10" t="str">
        <f t="shared" si="39"/>
        <v xml:space="preserve">                "sp": "&lt;effectivedate -3cd YYYY-MM-DDT13:00:00+00:00&gt;",</v>
      </c>
      <c r="L318" t="str">
        <f t="shared" ca="1" si="40"/>
        <v xml:space="preserve">                "v": "1.271",</v>
      </c>
      <c r="M318" t="str">
        <f t="shared" si="41"/>
        <v xml:space="preserve">                "q": "E6",</v>
      </c>
      <c r="N318" t="str">
        <f t="shared" si="42"/>
        <v xml:space="preserve">                "e": "&lt;receive&gt;",</v>
      </c>
      <c r="O318" t="str">
        <f t="shared" si="43"/>
        <v xml:space="preserve">                "arc": null</v>
      </c>
      <c r="P318" s="11" t="str">
        <f t="shared" ca="1" si="44"/>
        <v xml:space="preserve">              {
                "sp": "&lt;effectivedate -3cd YYYY-MM-DDT13:00:00+00:00&gt;",
                "v": "1.271",
                "q": "E6",
                "e": "&lt;receive&gt;",
                "arc": null
              },
</v>
      </c>
    </row>
    <row r="319" spans="1:16" x14ac:dyDescent="0.25">
      <c r="A319" t="s">
        <v>263</v>
      </c>
      <c r="B319" cm="1">
        <f t="array" aca="1" ref="B319" ca="1">INDIRECT("'[LoadShape.xlsx]" &amp; 'Load Shape Criteria'!$H$4 &amp; " 22'!$L30")</f>
        <v>0.2</v>
      </c>
      <c r="C319" cm="1">
        <f t="array" aca="1" ref="C319" ca="1">INDIRECT("'[LoadShape.xlsx]" &amp; 'Load Shape Criteria'!$H$4 &amp; " 23'!$I$4") * $B$2</f>
        <v>57.599999999999973</v>
      </c>
      <c r="D319">
        <f>'Step 1160-1270'!G$11-10000</f>
        <v>366</v>
      </c>
      <c r="E319" s="3">
        <f t="shared" ca="1" si="36"/>
        <v>1.2708333333333341</v>
      </c>
      <c r="F319" s="3" t="s">
        <v>69</v>
      </c>
      <c r="G319" s="3" t="s">
        <v>70</v>
      </c>
      <c r="I319" s="33" t="str">
        <f t="shared" si="37"/>
        <v/>
      </c>
      <c r="J319" s="33" t="str">
        <f t="shared" si="38"/>
        <v xml:space="preserve">,
</v>
      </c>
      <c r="K319" s="10" t="str">
        <f t="shared" si="39"/>
        <v xml:space="preserve">                "sp": "&lt;effectivedate -3cd YYYY-MM-DDT13:30:00+00:00&gt;",</v>
      </c>
      <c r="L319" t="str">
        <f t="shared" ca="1" si="40"/>
        <v xml:space="preserve">                "v": "1.271",</v>
      </c>
      <c r="M319" t="str">
        <f t="shared" si="41"/>
        <v xml:space="preserve">                "q": "E6",</v>
      </c>
      <c r="N319" t="str">
        <f t="shared" si="42"/>
        <v xml:space="preserve">                "e": "&lt;receive&gt;",</v>
      </c>
      <c r="O319" t="str">
        <f t="shared" si="43"/>
        <v xml:space="preserve">                "arc": null</v>
      </c>
      <c r="P319" s="11" t="str">
        <f t="shared" ca="1" si="44"/>
        <v xml:space="preserve">              {
                "sp": "&lt;effectivedate -3cd YYYY-MM-DDT13:30:00+00:00&gt;",
                "v": "1.271",
                "q": "E6",
                "e": "&lt;receive&gt;",
                "arc": null
              },
</v>
      </c>
    </row>
    <row r="320" spans="1:16" x14ac:dyDescent="0.25">
      <c r="A320" t="s">
        <v>264</v>
      </c>
      <c r="B320" cm="1">
        <f t="array" aca="1" ref="B320" ca="1">INDIRECT("'[LoadShape.xlsx]" &amp; 'Load Shape Criteria'!$H$4 &amp; " 22'!$L31")</f>
        <v>0.2</v>
      </c>
      <c r="C320" cm="1">
        <f t="array" aca="1" ref="C320" ca="1">INDIRECT("'[LoadShape.xlsx]" &amp; 'Load Shape Criteria'!$H$4 &amp; " 23'!$I$4") * $B$2</f>
        <v>57.599999999999973</v>
      </c>
      <c r="D320">
        <f>'Step 1160-1270'!G$11-10000</f>
        <v>366</v>
      </c>
      <c r="E320" s="3">
        <f t="shared" ca="1" si="36"/>
        <v>1.2708333333333341</v>
      </c>
      <c r="F320" s="3" t="s">
        <v>69</v>
      </c>
      <c r="G320" s="3" t="s">
        <v>70</v>
      </c>
      <c r="I320" s="33" t="str">
        <f t="shared" si="37"/>
        <v/>
      </c>
      <c r="J320" s="33" t="str">
        <f t="shared" si="38"/>
        <v xml:space="preserve">,
</v>
      </c>
      <c r="K320" s="10" t="str">
        <f t="shared" si="39"/>
        <v xml:space="preserve">                "sp": "&lt;effectivedate -3cd YYYY-MM-DDT14:00:00+00:00&gt;",</v>
      </c>
      <c r="L320" t="str">
        <f t="shared" ca="1" si="40"/>
        <v xml:space="preserve">                "v": "1.271",</v>
      </c>
      <c r="M320" t="str">
        <f t="shared" si="41"/>
        <v xml:space="preserve">                "q": "E6",</v>
      </c>
      <c r="N320" t="str">
        <f t="shared" si="42"/>
        <v xml:space="preserve">                "e": "&lt;receive&gt;",</v>
      </c>
      <c r="O320" t="str">
        <f t="shared" si="43"/>
        <v xml:space="preserve">                "arc": null</v>
      </c>
      <c r="P320" s="11" t="str">
        <f t="shared" ca="1" si="44"/>
        <v xml:space="preserve">              {
                "sp": "&lt;effectivedate -3cd YYYY-MM-DDT14:00:00+00:00&gt;",
                "v": "1.271",
                "q": "E6",
                "e": "&lt;receive&gt;",
                "arc": null
              },
</v>
      </c>
    </row>
    <row r="321" spans="1:16" x14ac:dyDescent="0.25">
      <c r="A321" t="s">
        <v>265</v>
      </c>
      <c r="B321" cm="1">
        <f t="array" aca="1" ref="B321" ca="1">INDIRECT("'[LoadShape.xlsx]" &amp; 'Load Shape Criteria'!$H$4 &amp; " 22'!$L32")</f>
        <v>0.2</v>
      </c>
      <c r="C321" cm="1">
        <f t="array" aca="1" ref="C321" ca="1">INDIRECT("'[LoadShape.xlsx]" &amp; 'Load Shape Criteria'!$H$4 &amp; " 23'!$I$4") * $B$2</f>
        <v>57.599999999999973</v>
      </c>
      <c r="D321">
        <f>'Step 1160-1270'!G$11-10000</f>
        <v>366</v>
      </c>
      <c r="E321" s="3">
        <f t="shared" ca="1" si="36"/>
        <v>1.2708333333333341</v>
      </c>
      <c r="F321" s="3" t="s">
        <v>69</v>
      </c>
      <c r="G321" s="3" t="s">
        <v>70</v>
      </c>
      <c r="I321" s="33" t="str">
        <f t="shared" si="37"/>
        <v/>
      </c>
      <c r="J321" s="33" t="str">
        <f t="shared" si="38"/>
        <v xml:space="preserve">,
</v>
      </c>
      <c r="K321" s="10" t="str">
        <f t="shared" si="39"/>
        <v xml:space="preserve">                "sp": "&lt;effectivedate -3cd YYYY-MM-DDT14:30:00+00:00&gt;",</v>
      </c>
      <c r="L321" t="str">
        <f t="shared" ca="1" si="40"/>
        <v xml:space="preserve">                "v": "1.271",</v>
      </c>
      <c r="M321" t="str">
        <f t="shared" si="41"/>
        <v xml:space="preserve">                "q": "E6",</v>
      </c>
      <c r="N321" t="str">
        <f t="shared" si="42"/>
        <v xml:space="preserve">                "e": "&lt;receive&gt;",</v>
      </c>
      <c r="O321" t="str">
        <f t="shared" si="43"/>
        <v xml:space="preserve">                "arc": null</v>
      </c>
      <c r="P321" s="11" t="str">
        <f t="shared" ca="1" si="44"/>
        <v xml:space="preserve">              {
                "sp": "&lt;effectivedate -3cd YYYY-MM-DDT14:30:00+00:00&gt;",
                "v": "1.271",
                "q": "E6",
                "e": "&lt;receive&gt;",
                "arc": null
              },
</v>
      </c>
    </row>
    <row r="322" spans="1:16" x14ac:dyDescent="0.25">
      <c r="A322" t="s">
        <v>266</v>
      </c>
      <c r="B322" cm="1">
        <f t="array" aca="1" ref="B322" ca="1">INDIRECT("'[LoadShape.xlsx]" &amp; 'Load Shape Criteria'!$H$4 &amp; " 22'!$L33")</f>
        <v>0.2</v>
      </c>
      <c r="C322" cm="1">
        <f t="array" aca="1" ref="C322" ca="1">INDIRECT("'[LoadShape.xlsx]" &amp; 'Load Shape Criteria'!$H$4 &amp; " 23'!$I$4") * $B$2</f>
        <v>57.599999999999973</v>
      </c>
      <c r="D322">
        <f>'Step 1160-1270'!G$11-10000</f>
        <v>366</v>
      </c>
      <c r="E322" s="3">
        <f t="shared" ca="1" si="36"/>
        <v>1.2708333333333341</v>
      </c>
      <c r="F322" s="3" t="s">
        <v>69</v>
      </c>
      <c r="G322" s="3" t="s">
        <v>70</v>
      </c>
      <c r="I322" s="33" t="str">
        <f t="shared" si="37"/>
        <v/>
      </c>
      <c r="J322" s="33" t="str">
        <f t="shared" si="38"/>
        <v xml:space="preserve">,
</v>
      </c>
      <c r="K322" s="10" t="str">
        <f t="shared" si="39"/>
        <v xml:space="preserve">                "sp": "&lt;effectivedate -3cd YYYY-MM-DDT15:00:00+00:00&gt;",</v>
      </c>
      <c r="L322" t="str">
        <f t="shared" ca="1" si="40"/>
        <v xml:space="preserve">                "v": "1.271",</v>
      </c>
      <c r="M322" t="str">
        <f t="shared" si="41"/>
        <v xml:space="preserve">                "q": "E6",</v>
      </c>
      <c r="N322" t="str">
        <f t="shared" si="42"/>
        <v xml:space="preserve">                "e": "&lt;receive&gt;",</v>
      </c>
      <c r="O322" t="str">
        <f t="shared" si="43"/>
        <v xml:space="preserve">                "arc": null</v>
      </c>
      <c r="P322" s="11" t="str">
        <f t="shared" ca="1" si="44"/>
        <v xml:space="preserve">              {
                "sp": "&lt;effectivedate -3cd YYYY-MM-DDT15:00:00+00:00&gt;",
                "v": "1.271",
                "q": "E6",
                "e": "&lt;receive&gt;",
                "arc": null
              },
</v>
      </c>
    </row>
    <row r="323" spans="1:16" x14ac:dyDescent="0.25">
      <c r="A323" t="s">
        <v>267</v>
      </c>
      <c r="B323" cm="1">
        <f t="array" aca="1" ref="B323" ca="1">INDIRECT("'[LoadShape.xlsx]" &amp; 'Load Shape Criteria'!$H$4 &amp; " 22'!$L34")</f>
        <v>0.2</v>
      </c>
      <c r="C323" cm="1">
        <f t="array" aca="1" ref="C323" ca="1">INDIRECT("'[LoadShape.xlsx]" &amp; 'Load Shape Criteria'!$H$4 &amp; " 23'!$I$4") * $B$2</f>
        <v>57.599999999999973</v>
      </c>
      <c r="D323">
        <f>'Step 1160-1270'!G$11-10000</f>
        <v>366</v>
      </c>
      <c r="E323" s="3">
        <f t="shared" ca="1" si="36"/>
        <v>1.2708333333333341</v>
      </c>
      <c r="F323" s="3" t="s">
        <v>69</v>
      </c>
      <c r="G323" s="3" t="s">
        <v>70</v>
      </c>
      <c r="I323" s="33" t="str">
        <f t="shared" si="37"/>
        <v/>
      </c>
      <c r="J323" s="33" t="str">
        <f t="shared" si="38"/>
        <v xml:space="preserve">,
</v>
      </c>
      <c r="K323" s="10" t="str">
        <f t="shared" si="39"/>
        <v xml:space="preserve">                "sp": "&lt;effectivedate -3cd YYYY-MM-DDT15:30:00+00:00&gt;",</v>
      </c>
      <c r="L323" t="str">
        <f t="shared" ca="1" si="40"/>
        <v xml:space="preserve">                "v": "1.271",</v>
      </c>
      <c r="M323" t="str">
        <f t="shared" si="41"/>
        <v xml:space="preserve">                "q": "E6",</v>
      </c>
      <c r="N323" t="str">
        <f t="shared" si="42"/>
        <v xml:space="preserve">                "e": "&lt;receive&gt;",</v>
      </c>
      <c r="O323" t="str">
        <f t="shared" si="43"/>
        <v xml:space="preserve">                "arc": null</v>
      </c>
      <c r="P323" s="11" t="str">
        <f t="shared" ca="1" si="44"/>
        <v xml:space="preserve">              {
                "sp": "&lt;effectivedate -3cd YYYY-MM-DDT15:30:00+00:00&gt;",
                "v": "1.271",
                "q": "E6",
                "e": "&lt;receive&gt;",
                "arc": null
              },
</v>
      </c>
    </row>
    <row r="324" spans="1:16" x14ac:dyDescent="0.25">
      <c r="A324" t="s">
        <v>268</v>
      </c>
      <c r="B324" cm="1">
        <f t="array" aca="1" ref="B324" ca="1">INDIRECT("'[LoadShape.xlsx]" &amp; 'Load Shape Criteria'!$H$4 &amp; " 22'!$L35")</f>
        <v>0.2</v>
      </c>
      <c r="C324" cm="1">
        <f t="array" aca="1" ref="C324" ca="1">INDIRECT("'[LoadShape.xlsx]" &amp; 'Load Shape Criteria'!$H$4 &amp; " 23'!$I$4") * $B$2</f>
        <v>57.599999999999973</v>
      </c>
      <c r="D324">
        <f>'Step 1160-1270'!G$11-10000</f>
        <v>366</v>
      </c>
      <c r="E324" s="3">
        <f t="shared" ca="1" si="36"/>
        <v>1.2708333333333341</v>
      </c>
      <c r="F324" s="3" t="s">
        <v>69</v>
      </c>
      <c r="G324" s="3" t="s">
        <v>70</v>
      </c>
      <c r="I324" s="33" t="str">
        <f t="shared" si="37"/>
        <v/>
      </c>
      <c r="J324" s="33" t="str">
        <f t="shared" si="38"/>
        <v xml:space="preserve">,
</v>
      </c>
      <c r="K324" s="10" t="str">
        <f t="shared" si="39"/>
        <v xml:space="preserve">                "sp": "&lt;effectivedate -3cd YYYY-MM-DDT16:00:00+00:00&gt;",</v>
      </c>
      <c r="L324" t="str">
        <f t="shared" ca="1" si="40"/>
        <v xml:space="preserve">                "v": "1.271",</v>
      </c>
      <c r="M324" t="str">
        <f t="shared" si="41"/>
        <v xml:space="preserve">                "q": "E6",</v>
      </c>
      <c r="N324" t="str">
        <f t="shared" si="42"/>
        <v xml:space="preserve">                "e": "&lt;receive&gt;",</v>
      </c>
      <c r="O324" t="str">
        <f t="shared" si="43"/>
        <v xml:space="preserve">                "arc": null</v>
      </c>
      <c r="P324" s="11" t="str">
        <f t="shared" ca="1" si="44"/>
        <v xml:space="preserve">              {
                "sp": "&lt;effectivedate -3cd YYYY-MM-DDT16:00:00+00:00&gt;",
                "v": "1.271",
                "q": "E6",
                "e": "&lt;receive&gt;",
                "arc": null
              },
</v>
      </c>
    </row>
    <row r="325" spans="1:16" x14ac:dyDescent="0.25">
      <c r="A325" t="s">
        <v>269</v>
      </c>
      <c r="B325" cm="1">
        <f t="array" aca="1" ref="B325" ca="1">INDIRECT("'[LoadShape.xlsx]" &amp; 'Load Shape Criteria'!$H$4 &amp; " 22'!$L36")</f>
        <v>0.1</v>
      </c>
      <c r="C325" cm="1">
        <f t="array" aca="1" ref="C325" ca="1">INDIRECT("'[LoadShape.xlsx]" &amp; 'Load Shape Criteria'!$H$4 &amp; " 23'!$I$4") * $B$2</f>
        <v>57.599999999999973</v>
      </c>
      <c r="D325">
        <f>'Step 1160-1270'!G$11-10000</f>
        <v>366</v>
      </c>
      <c r="E325" s="3">
        <f t="shared" ref="E325:E388" ca="1" si="45">(B325/(C325))*(D325)</f>
        <v>0.63541666666666707</v>
      </c>
      <c r="F325" s="3" t="s">
        <v>69</v>
      </c>
      <c r="G325" s="3" t="s">
        <v>70</v>
      </c>
      <c r="I325" s="33" t="str">
        <f t="shared" si="37"/>
        <v/>
      </c>
      <c r="J325" s="33" t="str">
        <f t="shared" si="38"/>
        <v xml:space="preserve">,
</v>
      </c>
      <c r="K325" s="10" t="str">
        <f t="shared" si="39"/>
        <v xml:space="preserve">                "sp": "&lt;effectivedate -3cd YYYY-MM-DDT16:30:00+00:00&gt;",</v>
      </c>
      <c r="L325" t="str">
        <f t="shared" ca="1" si="40"/>
        <v xml:space="preserve">                "v": "0.635",</v>
      </c>
      <c r="M325" t="str">
        <f t="shared" si="41"/>
        <v xml:space="preserve">                "q": "E6",</v>
      </c>
      <c r="N325" t="str">
        <f t="shared" si="42"/>
        <v xml:space="preserve">                "e": "&lt;receive&gt;",</v>
      </c>
      <c r="O325" t="str">
        <f t="shared" si="43"/>
        <v xml:space="preserve">                "arc": null</v>
      </c>
      <c r="P325" s="11" t="str">
        <f t="shared" ca="1" si="44"/>
        <v xml:space="preserve">              {
                "sp": "&lt;effectivedate -3cd YYYY-MM-DDT16:30:00+00:00&gt;",
                "v": "0.635",
                "q": "E6",
                "e": "&lt;receive&gt;",
                "arc": null
              },
</v>
      </c>
    </row>
    <row r="326" spans="1:16" x14ac:dyDescent="0.25">
      <c r="A326" t="s">
        <v>270</v>
      </c>
      <c r="B326" cm="1">
        <f t="array" aca="1" ref="B326" ca="1">INDIRECT("'[LoadShape.xlsx]" &amp; 'Load Shape Criteria'!$H$4 &amp; " 22'!$L37")</f>
        <v>0.1</v>
      </c>
      <c r="C326" cm="1">
        <f t="array" aca="1" ref="C326" ca="1">INDIRECT("'[LoadShape.xlsx]" &amp; 'Load Shape Criteria'!$H$4 &amp; " 23'!$I$4") * $B$2</f>
        <v>57.599999999999973</v>
      </c>
      <c r="D326">
        <f>'Step 1160-1270'!G$11-10000</f>
        <v>366</v>
      </c>
      <c r="E326" s="3">
        <f t="shared" ca="1" si="45"/>
        <v>0.63541666666666707</v>
      </c>
      <c r="F326" s="3" t="s">
        <v>69</v>
      </c>
      <c r="G326" s="3" t="s">
        <v>70</v>
      </c>
      <c r="I326" s="33" t="str">
        <f t="shared" ref="I326:I389" si="46">IF(ISERROR(FIND("T00:30:00",$A326)),"","          {
            ""settlementDay"": {
              ""settlementDayDate"": """&amp;SUBSTITUTE($A326,"00:30","00:00")&amp;""",
              ""periodDuration"": 30
            },
            ""consumptionPeriods"": [
")</f>
        <v/>
      </c>
      <c r="J326" s="33" t="str">
        <f t="shared" ref="J326:J389" si="47">IF(ISERROR(FIND("T00:00:00",$A326)),",
","
           ]
          }"&amp;IF(LEN($A327)&gt;0,",
",""))</f>
        <v xml:space="preserve">,
</v>
      </c>
      <c r="K326" s="10" t="str">
        <f t="shared" ref="K326:K389" si="48">"                ""sp"": """&amp;$A326&amp;""","</f>
        <v xml:space="preserve">                "sp": "&lt;effectivedate -3cd YYYY-MM-DDT17:00:00+00:00&gt;",</v>
      </c>
      <c r="L326" t="str">
        <f t="shared" ref="L326:L389" ca="1" si="49">"                ""v"": """&amp;TEXT(E326,"0.000")&amp;""","</f>
        <v xml:space="preserve">                "v": "0.635",</v>
      </c>
      <c r="M326" t="str">
        <f t="shared" ref="M326:M389" si="50">"                ""q"": """&amp;F326&amp;""","</f>
        <v xml:space="preserve">                "q": "E6",</v>
      </c>
      <c r="N326" t="str">
        <f t="shared" ref="N326:N389" si="51">IF(LEN(TRIM(G326))=0,"                ""e"": null,","                ""e"": """&amp;G326&amp;""",")</f>
        <v xml:space="preserve">                "e": "&lt;receive&gt;",</v>
      </c>
      <c r="O326" t="str">
        <f t="shared" ref="O326:O389" si="52">IF(LEN(TRIM(H326))=0,"                ""arc"": null","                ""arc"": """&amp;H326&amp;"""")</f>
        <v xml:space="preserve">                "arc": null</v>
      </c>
      <c r="P326" s="11" t="str">
        <f t="shared" ref="P326:P389" ca="1" si="53">I326&amp;"              {
"&amp;K326&amp;"
"&amp;L326&amp;"
"&amp;M326&amp;"
"&amp;N326&amp;"
"&amp;O326&amp;"
              }"&amp;J326</f>
        <v xml:space="preserve">              {
                "sp": "&lt;effectivedate -3cd YYYY-MM-DDT17:00:00+00:00&gt;",
                "v": "0.635",
                "q": "E6",
                "e": "&lt;receive&gt;",
                "arc": null
              },
</v>
      </c>
    </row>
    <row r="327" spans="1:16" x14ac:dyDescent="0.25">
      <c r="A327" t="s">
        <v>271</v>
      </c>
      <c r="B327" cm="1">
        <f t="array" aca="1" ref="B327" ca="1">INDIRECT("'[LoadShape.xlsx]" &amp; 'Load Shape Criteria'!$H$4 &amp; " 22'!$L38")</f>
        <v>0.1</v>
      </c>
      <c r="C327" cm="1">
        <f t="array" aca="1" ref="C327" ca="1">INDIRECT("'[LoadShape.xlsx]" &amp; 'Load Shape Criteria'!$H$4 &amp; " 23'!$I$4") * $B$2</f>
        <v>57.599999999999973</v>
      </c>
      <c r="D327">
        <f>'Step 1160-1270'!G$11-10000</f>
        <v>366</v>
      </c>
      <c r="E327" s="3">
        <f t="shared" ca="1" si="45"/>
        <v>0.63541666666666707</v>
      </c>
      <c r="F327" s="3" t="s">
        <v>69</v>
      </c>
      <c r="G327" s="3" t="s">
        <v>70</v>
      </c>
      <c r="I327" s="33" t="str">
        <f t="shared" si="46"/>
        <v/>
      </c>
      <c r="J327" s="33" t="str">
        <f t="shared" si="47"/>
        <v xml:space="preserve">,
</v>
      </c>
      <c r="K327" s="10" t="str">
        <f t="shared" si="48"/>
        <v xml:space="preserve">                "sp": "&lt;effectivedate -3cd YYYY-MM-DDT17:30:00+00:00&gt;",</v>
      </c>
      <c r="L327" t="str">
        <f t="shared" ca="1" si="49"/>
        <v xml:space="preserve">                "v": "0.635",</v>
      </c>
      <c r="M327" t="str">
        <f t="shared" si="50"/>
        <v xml:space="preserve">                "q": "E6",</v>
      </c>
      <c r="N327" t="str">
        <f t="shared" si="51"/>
        <v xml:space="preserve">                "e": "&lt;receive&gt;",</v>
      </c>
      <c r="O327" t="str">
        <f t="shared" si="52"/>
        <v xml:space="preserve">                "arc": null</v>
      </c>
      <c r="P327" s="11" t="str">
        <f t="shared" ca="1" si="53"/>
        <v xml:space="preserve">              {
                "sp": "&lt;effectivedate -3cd YYYY-MM-DDT17:30:00+00:00&gt;",
                "v": "0.635",
                "q": "E6",
                "e": "&lt;receive&gt;",
                "arc": null
              },
</v>
      </c>
    </row>
    <row r="328" spans="1:16" x14ac:dyDescent="0.25">
      <c r="A328" t="s">
        <v>272</v>
      </c>
      <c r="B328" cm="1">
        <f t="array" aca="1" ref="B328" ca="1">INDIRECT("'[LoadShape.xlsx]" &amp; 'Load Shape Criteria'!$H$4 &amp; " 22'!$L39")</f>
        <v>0.1</v>
      </c>
      <c r="C328" cm="1">
        <f t="array" aca="1" ref="C328" ca="1">INDIRECT("'[LoadShape.xlsx]" &amp; 'Load Shape Criteria'!$H$4 &amp; " 23'!$I$4") * $B$2</f>
        <v>57.599999999999973</v>
      </c>
      <c r="D328">
        <f>'Step 1160-1270'!G$11-10000</f>
        <v>366</v>
      </c>
      <c r="E328" s="3">
        <f t="shared" ca="1" si="45"/>
        <v>0.63541666666666707</v>
      </c>
      <c r="F328" s="3" t="s">
        <v>69</v>
      </c>
      <c r="G328" s="3" t="s">
        <v>70</v>
      </c>
      <c r="I328" s="33" t="str">
        <f t="shared" si="46"/>
        <v/>
      </c>
      <c r="J328" s="33" t="str">
        <f t="shared" si="47"/>
        <v xml:space="preserve">,
</v>
      </c>
      <c r="K328" s="10" t="str">
        <f t="shared" si="48"/>
        <v xml:space="preserve">                "sp": "&lt;effectivedate -3cd YYYY-MM-DDT18:00:00+00:00&gt;",</v>
      </c>
      <c r="L328" t="str">
        <f t="shared" ca="1" si="49"/>
        <v xml:space="preserve">                "v": "0.635",</v>
      </c>
      <c r="M328" t="str">
        <f t="shared" si="50"/>
        <v xml:space="preserve">                "q": "E6",</v>
      </c>
      <c r="N328" t="str">
        <f t="shared" si="51"/>
        <v xml:space="preserve">                "e": "&lt;receive&gt;",</v>
      </c>
      <c r="O328" t="str">
        <f t="shared" si="52"/>
        <v xml:space="preserve">                "arc": null</v>
      </c>
      <c r="P328" s="11" t="str">
        <f t="shared" ca="1" si="53"/>
        <v xml:space="preserve">              {
                "sp": "&lt;effectivedate -3cd YYYY-MM-DDT18:00:00+00:00&gt;",
                "v": "0.635",
                "q": "E6",
                "e": "&lt;receive&gt;",
                "arc": null
              },
</v>
      </c>
    </row>
    <row r="329" spans="1:16" x14ac:dyDescent="0.25">
      <c r="A329" t="s">
        <v>273</v>
      </c>
      <c r="B329" cm="1">
        <f t="array" aca="1" ref="B329" ca="1">INDIRECT("'[LoadShape.xlsx]" &amp; 'Load Shape Criteria'!$H$4 &amp; " 22'!$L40")</f>
        <v>0.1</v>
      </c>
      <c r="C329" cm="1">
        <f t="array" aca="1" ref="C329" ca="1">INDIRECT("'[LoadShape.xlsx]" &amp; 'Load Shape Criteria'!$H$4 &amp; " 23'!$I$4") * $B$2</f>
        <v>57.599999999999973</v>
      </c>
      <c r="D329">
        <f>'Step 1160-1270'!G$11-10000</f>
        <v>366</v>
      </c>
      <c r="E329" s="3">
        <f t="shared" ca="1" si="45"/>
        <v>0.63541666666666707</v>
      </c>
      <c r="F329" s="3" t="s">
        <v>69</v>
      </c>
      <c r="G329" s="3" t="s">
        <v>70</v>
      </c>
      <c r="I329" s="33" t="str">
        <f t="shared" si="46"/>
        <v/>
      </c>
      <c r="J329" s="33" t="str">
        <f t="shared" si="47"/>
        <v xml:space="preserve">,
</v>
      </c>
      <c r="K329" s="10" t="str">
        <f t="shared" si="48"/>
        <v xml:space="preserve">                "sp": "&lt;effectivedate -3cd YYYY-MM-DDT18:30:00+00:00&gt;",</v>
      </c>
      <c r="L329" t="str">
        <f t="shared" ca="1" si="49"/>
        <v xml:space="preserve">                "v": "0.635",</v>
      </c>
      <c r="M329" t="str">
        <f t="shared" si="50"/>
        <v xml:space="preserve">                "q": "E6",</v>
      </c>
      <c r="N329" t="str">
        <f t="shared" si="51"/>
        <v xml:space="preserve">                "e": "&lt;receive&gt;",</v>
      </c>
      <c r="O329" t="str">
        <f t="shared" si="52"/>
        <v xml:space="preserve">                "arc": null</v>
      </c>
      <c r="P329" s="11" t="str">
        <f t="shared" ca="1" si="53"/>
        <v xml:space="preserve">              {
                "sp": "&lt;effectivedate -3cd YYYY-MM-DDT18:30:00+00:00&gt;",
                "v": "0.635",
                "q": "E6",
                "e": "&lt;receive&gt;",
                "arc": null
              },
</v>
      </c>
    </row>
    <row r="330" spans="1:16" x14ac:dyDescent="0.25">
      <c r="A330" t="s">
        <v>274</v>
      </c>
      <c r="B330" cm="1">
        <f t="array" aca="1" ref="B330" ca="1">INDIRECT("'[LoadShape.xlsx]" &amp; 'Load Shape Criteria'!$H$4 &amp; " 22'!$L41")</f>
        <v>0.1</v>
      </c>
      <c r="C330" cm="1">
        <f t="array" aca="1" ref="C330" ca="1">INDIRECT("'[LoadShape.xlsx]" &amp; 'Load Shape Criteria'!$H$4 &amp; " 23'!$I$4") * $B$2</f>
        <v>57.599999999999973</v>
      </c>
      <c r="D330">
        <f>'Step 1160-1270'!G$11-10000</f>
        <v>366</v>
      </c>
      <c r="E330" s="3">
        <f t="shared" ca="1" si="45"/>
        <v>0.63541666666666707</v>
      </c>
      <c r="F330" s="3" t="s">
        <v>69</v>
      </c>
      <c r="G330" s="3" t="s">
        <v>70</v>
      </c>
      <c r="I330" s="33" t="str">
        <f t="shared" si="46"/>
        <v/>
      </c>
      <c r="J330" s="33" t="str">
        <f t="shared" si="47"/>
        <v xml:space="preserve">,
</v>
      </c>
      <c r="K330" s="10" t="str">
        <f t="shared" si="48"/>
        <v xml:space="preserve">                "sp": "&lt;effectivedate -3cd YYYY-MM-DDT19:00:00+00:00&gt;",</v>
      </c>
      <c r="L330" t="str">
        <f t="shared" ca="1" si="49"/>
        <v xml:space="preserve">                "v": "0.635",</v>
      </c>
      <c r="M330" t="str">
        <f t="shared" si="50"/>
        <v xml:space="preserve">                "q": "E6",</v>
      </c>
      <c r="N330" t="str">
        <f t="shared" si="51"/>
        <v xml:space="preserve">                "e": "&lt;receive&gt;",</v>
      </c>
      <c r="O330" t="str">
        <f t="shared" si="52"/>
        <v xml:space="preserve">                "arc": null</v>
      </c>
      <c r="P330" s="11" t="str">
        <f t="shared" ca="1" si="53"/>
        <v xml:space="preserve">              {
                "sp": "&lt;effectivedate -3cd YYYY-MM-DDT19:00:00+00:00&gt;",
                "v": "0.635",
                "q": "E6",
                "e": "&lt;receive&gt;",
                "arc": null
              },
</v>
      </c>
    </row>
    <row r="331" spans="1:16" x14ac:dyDescent="0.25">
      <c r="A331" t="s">
        <v>275</v>
      </c>
      <c r="B331" cm="1">
        <f t="array" aca="1" ref="B331" ca="1">INDIRECT("'[LoadShape.xlsx]" &amp; 'Load Shape Criteria'!$H$4 &amp; " 22'!$L42")</f>
        <v>0.1</v>
      </c>
      <c r="C331" cm="1">
        <f t="array" aca="1" ref="C331" ca="1">INDIRECT("'[LoadShape.xlsx]" &amp; 'Load Shape Criteria'!$H$4 &amp; " 23'!$I$4") * $B$2</f>
        <v>57.599999999999973</v>
      </c>
      <c r="D331">
        <f>'Step 1160-1270'!G$11-10000</f>
        <v>366</v>
      </c>
      <c r="E331" s="3">
        <f t="shared" ca="1" si="45"/>
        <v>0.63541666666666707</v>
      </c>
      <c r="F331" s="3" t="s">
        <v>69</v>
      </c>
      <c r="G331" s="3" t="s">
        <v>70</v>
      </c>
      <c r="I331" s="33" t="str">
        <f t="shared" si="46"/>
        <v/>
      </c>
      <c r="J331" s="33" t="str">
        <f t="shared" si="47"/>
        <v xml:space="preserve">,
</v>
      </c>
      <c r="K331" s="10" t="str">
        <f t="shared" si="48"/>
        <v xml:space="preserve">                "sp": "&lt;effectivedate -3cd YYYY-MM-DDT19:30:00+00:00&gt;",</v>
      </c>
      <c r="L331" t="str">
        <f t="shared" ca="1" si="49"/>
        <v xml:space="preserve">                "v": "0.635",</v>
      </c>
      <c r="M331" t="str">
        <f t="shared" si="50"/>
        <v xml:space="preserve">                "q": "E6",</v>
      </c>
      <c r="N331" t="str">
        <f t="shared" si="51"/>
        <v xml:space="preserve">                "e": "&lt;receive&gt;",</v>
      </c>
      <c r="O331" t="str">
        <f t="shared" si="52"/>
        <v xml:space="preserve">                "arc": null</v>
      </c>
      <c r="P331" s="11" t="str">
        <f t="shared" ca="1" si="53"/>
        <v xml:space="preserve">              {
                "sp": "&lt;effectivedate -3cd YYYY-MM-DDT19:30:00+00:00&gt;",
                "v": "0.635",
                "q": "E6",
                "e": "&lt;receive&gt;",
                "arc": null
              },
</v>
      </c>
    </row>
    <row r="332" spans="1:16" x14ac:dyDescent="0.25">
      <c r="A332" t="s">
        <v>276</v>
      </c>
      <c r="B332" cm="1">
        <f t="array" aca="1" ref="B332" ca="1">INDIRECT("'[LoadShape.xlsx]" &amp; 'Load Shape Criteria'!$H$4 &amp; " 22'!$L43")</f>
        <v>0.1</v>
      </c>
      <c r="C332" cm="1">
        <f t="array" aca="1" ref="C332" ca="1">INDIRECT("'[LoadShape.xlsx]" &amp; 'Load Shape Criteria'!$H$4 &amp; " 23'!$I$4") * $B$2</f>
        <v>57.599999999999973</v>
      </c>
      <c r="D332">
        <f>'Step 1160-1270'!G$11-10000</f>
        <v>366</v>
      </c>
      <c r="E332" s="3">
        <f t="shared" ca="1" si="45"/>
        <v>0.63541666666666707</v>
      </c>
      <c r="F332" s="3" t="s">
        <v>69</v>
      </c>
      <c r="G332" s="3" t="s">
        <v>70</v>
      </c>
      <c r="I332" s="33" t="str">
        <f t="shared" si="46"/>
        <v/>
      </c>
      <c r="J332" s="33" t="str">
        <f t="shared" si="47"/>
        <v xml:space="preserve">,
</v>
      </c>
      <c r="K332" s="10" t="str">
        <f t="shared" si="48"/>
        <v xml:space="preserve">                "sp": "&lt;effectivedate -3cd YYYY-MM-DDT20:00:00+00:00&gt;",</v>
      </c>
      <c r="L332" t="str">
        <f t="shared" ca="1" si="49"/>
        <v xml:space="preserve">                "v": "0.635",</v>
      </c>
      <c r="M332" t="str">
        <f t="shared" si="50"/>
        <v xml:space="preserve">                "q": "E6",</v>
      </c>
      <c r="N332" t="str">
        <f t="shared" si="51"/>
        <v xml:space="preserve">                "e": "&lt;receive&gt;",</v>
      </c>
      <c r="O332" t="str">
        <f t="shared" si="52"/>
        <v xml:space="preserve">                "arc": null</v>
      </c>
      <c r="P332" s="11" t="str">
        <f t="shared" ca="1" si="53"/>
        <v xml:space="preserve">              {
                "sp": "&lt;effectivedate -3cd YYYY-MM-DDT20:00:00+00:00&gt;",
                "v": "0.635",
                "q": "E6",
                "e": "&lt;receive&gt;",
                "arc": null
              },
</v>
      </c>
    </row>
    <row r="333" spans="1:16" x14ac:dyDescent="0.25">
      <c r="A333" t="s">
        <v>277</v>
      </c>
      <c r="B333" cm="1">
        <f t="array" aca="1" ref="B333" ca="1">INDIRECT("'[LoadShape.xlsx]" &amp; 'Load Shape Criteria'!$H$4 &amp; " 22'!$L44")</f>
        <v>0.1</v>
      </c>
      <c r="C333" cm="1">
        <f t="array" aca="1" ref="C333" ca="1">INDIRECT("'[LoadShape.xlsx]" &amp; 'Load Shape Criteria'!$H$4 &amp; " 23'!$I$4") * $B$2</f>
        <v>57.599999999999973</v>
      </c>
      <c r="D333">
        <f>'Step 1160-1270'!G$11-10000</f>
        <v>366</v>
      </c>
      <c r="E333" s="3">
        <f t="shared" ca="1" si="45"/>
        <v>0.63541666666666707</v>
      </c>
      <c r="F333" s="3" t="s">
        <v>69</v>
      </c>
      <c r="G333" s="3" t="s">
        <v>70</v>
      </c>
      <c r="I333" s="33" t="str">
        <f t="shared" si="46"/>
        <v/>
      </c>
      <c r="J333" s="33" t="str">
        <f t="shared" si="47"/>
        <v xml:space="preserve">,
</v>
      </c>
      <c r="K333" s="10" t="str">
        <f t="shared" si="48"/>
        <v xml:space="preserve">                "sp": "&lt;effectivedate -3cd YYYY-MM-DDT20:30:00+00:00&gt;",</v>
      </c>
      <c r="L333" t="str">
        <f t="shared" ca="1" si="49"/>
        <v xml:space="preserve">                "v": "0.635",</v>
      </c>
      <c r="M333" t="str">
        <f t="shared" si="50"/>
        <v xml:space="preserve">                "q": "E6",</v>
      </c>
      <c r="N333" t="str">
        <f t="shared" si="51"/>
        <v xml:space="preserve">                "e": "&lt;receive&gt;",</v>
      </c>
      <c r="O333" t="str">
        <f t="shared" si="52"/>
        <v xml:space="preserve">                "arc": null</v>
      </c>
      <c r="P333" s="11" t="str">
        <f t="shared" ca="1" si="53"/>
        <v xml:space="preserve">              {
                "sp": "&lt;effectivedate -3cd YYYY-MM-DDT20:30:00+00:00&gt;",
                "v": "0.635",
                "q": "E6",
                "e": "&lt;receive&gt;",
                "arc": null
              },
</v>
      </c>
    </row>
    <row r="334" spans="1:16" x14ac:dyDescent="0.25">
      <c r="A334" t="s">
        <v>278</v>
      </c>
      <c r="B334" cm="1">
        <f t="array" aca="1" ref="B334" ca="1">INDIRECT("'[LoadShape.xlsx]" &amp; 'Load Shape Criteria'!$H$4 &amp; " 22'!$L45")</f>
        <v>0.1</v>
      </c>
      <c r="C334" cm="1">
        <f t="array" aca="1" ref="C334" ca="1">INDIRECT("'[LoadShape.xlsx]" &amp; 'Load Shape Criteria'!$H$4 &amp; " 23'!$I$4") * $B$2</f>
        <v>57.599999999999973</v>
      </c>
      <c r="D334">
        <f>'Step 1160-1270'!G$11-10000</f>
        <v>366</v>
      </c>
      <c r="E334" s="3">
        <f t="shared" ca="1" si="45"/>
        <v>0.63541666666666707</v>
      </c>
      <c r="F334" s="3" t="s">
        <v>69</v>
      </c>
      <c r="G334" s="3" t="s">
        <v>70</v>
      </c>
      <c r="I334" s="33" t="str">
        <f t="shared" si="46"/>
        <v/>
      </c>
      <c r="J334" s="33" t="str">
        <f t="shared" si="47"/>
        <v xml:space="preserve">,
</v>
      </c>
      <c r="K334" s="10" t="str">
        <f t="shared" si="48"/>
        <v xml:space="preserve">                "sp": "&lt;effectivedate -3cd YYYY-MM-DDT21:00:00+00:00&gt;",</v>
      </c>
      <c r="L334" t="str">
        <f t="shared" ca="1" si="49"/>
        <v xml:space="preserve">                "v": "0.635",</v>
      </c>
      <c r="M334" t="str">
        <f t="shared" si="50"/>
        <v xml:space="preserve">                "q": "E6",</v>
      </c>
      <c r="N334" t="str">
        <f t="shared" si="51"/>
        <v xml:space="preserve">                "e": "&lt;receive&gt;",</v>
      </c>
      <c r="O334" t="str">
        <f t="shared" si="52"/>
        <v xml:space="preserve">                "arc": null</v>
      </c>
      <c r="P334" s="11" t="str">
        <f t="shared" ca="1" si="53"/>
        <v xml:space="preserve">              {
                "sp": "&lt;effectivedate -3cd YYYY-MM-DDT21:00:00+00:00&gt;",
                "v": "0.635",
                "q": "E6",
                "e": "&lt;receive&gt;",
                "arc": null
              },
</v>
      </c>
    </row>
    <row r="335" spans="1:16" x14ac:dyDescent="0.25">
      <c r="A335" t="s">
        <v>279</v>
      </c>
      <c r="B335" cm="1">
        <f t="array" aca="1" ref="B335" ca="1">INDIRECT("'[LoadShape.xlsx]" &amp; 'Load Shape Criteria'!$H$4 &amp; " 22'!$L46")</f>
        <v>0.1</v>
      </c>
      <c r="C335" cm="1">
        <f t="array" aca="1" ref="C335" ca="1">INDIRECT("'[LoadShape.xlsx]" &amp; 'Load Shape Criteria'!$H$4 &amp; " 23'!$I$4") * $B$2</f>
        <v>57.599999999999973</v>
      </c>
      <c r="D335">
        <f>'Step 1160-1270'!G$11-10000</f>
        <v>366</v>
      </c>
      <c r="E335" s="3">
        <f t="shared" ca="1" si="45"/>
        <v>0.63541666666666707</v>
      </c>
      <c r="F335" s="3" t="s">
        <v>69</v>
      </c>
      <c r="G335" s="3" t="s">
        <v>70</v>
      </c>
      <c r="I335" s="33" t="str">
        <f t="shared" si="46"/>
        <v/>
      </c>
      <c r="J335" s="33" t="str">
        <f t="shared" si="47"/>
        <v xml:space="preserve">,
</v>
      </c>
      <c r="K335" s="10" t="str">
        <f t="shared" si="48"/>
        <v xml:space="preserve">                "sp": "&lt;effectivedate -3cd YYYY-MM-DDT21:30:00+00:00&gt;",</v>
      </c>
      <c r="L335" t="str">
        <f t="shared" ca="1" si="49"/>
        <v xml:space="preserve">                "v": "0.635",</v>
      </c>
      <c r="M335" t="str">
        <f t="shared" si="50"/>
        <v xml:space="preserve">                "q": "E6",</v>
      </c>
      <c r="N335" t="str">
        <f t="shared" si="51"/>
        <v xml:space="preserve">                "e": "&lt;receive&gt;",</v>
      </c>
      <c r="O335" t="str">
        <f t="shared" si="52"/>
        <v xml:space="preserve">                "arc": null</v>
      </c>
      <c r="P335" s="11" t="str">
        <f t="shared" ca="1" si="53"/>
        <v xml:space="preserve">              {
                "sp": "&lt;effectivedate -3cd YYYY-MM-DDT21:30:00+00:00&gt;",
                "v": "0.635",
                "q": "E6",
                "e": "&lt;receive&gt;",
                "arc": null
              },
</v>
      </c>
    </row>
    <row r="336" spans="1:16" x14ac:dyDescent="0.25">
      <c r="A336" t="s">
        <v>280</v>
      </c>
      <c r="B336" cm="1">
        <f t="array" aca="1" ref="B336" ca="1">INDIRECT("'[LoadShape.xlsx]" &amp; 'Load Shape Criteria'!$H$4 &amp; " 22'!$L47")</f>
        <v>0.1</v>
      </c>
      <c r="C336" cm="1">
        <f t="array" aca="1" ref="C336" ca="1">INDIRECT("'[LoadShape.xlsx]" &amp; 'Load Shape Criteria'!$H$4 &amp; " 23'!$I$4") * $B$2</f>
        <v>57.599999999999973</v>
      </c>
      <c r="D336">
        <f>'Step 1160-1270'!G$11-10000</f>
        <v>366</v>
      </c>
      <c r="E336" s="3">
        <f t="shared" ca="1" si="45"/>
        <v>0.63541666666666707</v>
      </c>
      <c r="F336" s="3" t="s">
        <v>69</v>
      </c>
      <c r="G336" s="3" t="s">
        <v>70</v>
      </c>
      <c r="I336" s="33" t="str">
        <f t="shared" si="46"/>
        <v/>
      </c>
      <c r="J336" s="33" t="str">
        <f t="shared" si="47"/>
        <v xml:space="preserve">,
</v>
      </c>
      <c r="K336" s="10" t="str">
        <f t="shared" si="48"/>
        <v xml:space="preserve">                "sp": "&lt;effectivedate -3cd YYYY-MM-DDT22:00:00+00:00&gt;",</v>
      </c>
      <c r="L336" t="str">
        <f t="shared" ca="1" si="49"/>
        <v xml:space="preserve">                "v": "0.635",</v>
      </c>
      <c r="M336" t="str">
        <f t="shared" si="50"/>
        <v xml:space="preserve">                "q": "E6",</v>
      </c>
      <c r="N336" t="str">
        <f t="shared" si="51"/>
        <v xml:space="preserve">                "e": "&lt;receive&gt;",</v>
      </c>
      <c r="O336" t="str">
        <f t="shared" si="52"/>
        <v xml:space="preserve">                "arc": null</v>
      </c>
      <c r="P336" s="11" t="str">
        <f t="shared" ca="1" si="53"/>
        <v xml:space="preserve">              {
                "sp": "&lt;effectivedate -3cd YYYY-MM-DDT22:00:00+00:00&gt;",
                "v": "0.635",
                "q": "E6",
                "e": "&lt;receive&gt;",
                "arc": null
              },
</v>
      </c>
    </row>
    <row r="337" spans="1:16" x14ac:dyDescent="0.25">
      <c r="A337" t="s">
        <v>281</v>
      </c>
      <c r="B337" cm="1">
        <f t="array" aca="1" ref="B337" ca="1">INDIRECT("'[LoadShape.xlsx]" &amp; 'Load Shape Criteria'!$H$4 &amp; " 22'!$L48")</f>
        <v>0.1</v>
      </c>
      <c r="C337" cm="1">
        <f t="array" aca="1" ref="C337" ca="1">INDIRECT("'[LoadShape.xlsx]" &amp; 'Load Shape Criteria'!$H$4 &amp; " 23'!$I$4") * $B$2</f>
        <v>57.599999999999973</v>
      </c>
      <c r="D337">
        <f>'Step 1160-1270'!G$11-10000</f>
        <v>366</v>
      </c>
      <c r="E337" s="3">
        <f t="shared" ca="1" si="45"/>
        <v>0.63541666666666707</v>
      </c>
      <c r="F337" s="3" t="s">
        <v>69</v>
      </c>
      <c r="G337" s="3" t="s">
        <v>70</v>
      </c>
      <c r="I337" s="33" t="str">
        <f t="shared" si="46"/>
        <v/>
      </c>
      <c r="J337" s="33" t="str">
        <f t="shared" si="47"/>
        <v xml:space="preserve">,
</v>
      </c>
      <c r="K337" s="10" t="str">
        <f t="shared" si="48"/>
        <v xml:space="preserve">                "sp": "&lt;effectivedate -3cd YYYY-MM-DDT22:30:00+00:00&gt;",</v>
      </c>
      <c r="L337" t="str">
        <f t="shared" ca="1" si="49"/>
        <v xml:space="preserve">                "v": "0.635",</v>
      </c>
      <c r="M337" t="str">
        <f t="shared" si="50"/>
        <v xml:space="preserve">                "q": "E6",</v>
      </c>
      <c r="N337" t="str">
        <f t="shared" si="51"/>
        <v xml:space="preserve">                "e": "&lt;receive&gt;",</v>
      </c>
      <c r="O337" t="str">
        <f t="shared" si="52"/>
        <v xml:space="preserve">                "arc": null</v>
      </c>
      <c r="P337" s="11" t="str">
        <f t="shared" ca="1" si="53"/>
        <v xml:space="preserve">              {
                "sp": "&lt;effectivedate -3cd YYYY-MM-DDT22:30:00+00:00&gt;",
                "v": "0.635",
                "q": "E6",
                "e": "&lt;receive&gt;",
                "arc": null
              },
</v>
      </c>
    </row>
    <row r="338" spans="1:16" x14ac:dyDescent="0.25">
      <c r="A338" t="s">
        <v>282</v>
      </c>
      <c r="B338" cm="1">
        <f t="array" aca="1" ref="B338" ca="1">INDIRECT("'[LoadShape.xlsx]" &amp; 'Load Shape Criteria'!$H$4 &amp; " 22'!$L49")</f>
        <v>0.1</v>
      </c>
      <c r="C338" cm="1">
        <f t="array" aca="1" ref="C338" ca="1">INDIRECT("'[LoadShape.xlsx]" &amp; 'Load Shape Criteria'!$H$4 &amp; " 23'!$I$4") * $B$2</f>
        <v>57.599999999999973</v>
      </c>
      <c r="D338">
        <f>'Step 1160-1270'!G$11-10000</f>
        <v>366</v>
      </c>
      <c r="E338" s="3">
        <f t="shared" ca="1" si="45"/>
        <v>0.63541666666666707</v>
      </c>
      <c r="F338" s="3" t="s">
        <v>69</v>
      </c>
      <c r="G338" s="3" t="s">
        <v>70</v>
      </c>
      <c r="I338" s="33" t="str">
        <f t="shared" si="46"/>
        <v/>
      </c>
      <c r="J338" s="33" t="str">
        <f t="shared" si="47"/>
        <v xml:space="preserve">,
</v>
      </c>
      <c r="K338" s="10" t="str">
        <f t="shared" si="48"/>
        <v xml:space="preserve">                "sp": "&lt;effectivedate -3cd YYYY-MM-DDT23:00:00+00:00&gt;",</v>
      </c>
      <c r="L338" t="str">
        <f t="shared" ca="1" si="49"/>
        <v xml:space="preserve">                "v": "0.635",</v>
      </c>
      <c r="M338" t="str">
        <f t="shared" si="50"/>
        <v xml:space="preserve">                "q": "E6",</v>
      </c>
      <c r="N338" t="str">
        <f t="shared" si="51"/>
        <v xml:space="preserve">                "e": "&lt;receive&gt;",</v>
      </c>
      <c r="O338" t="str">
        <f t="shared" si="52"/>
        <v xml:space="preserve">                "arc": null</v>
      </c>
      <c r="P338" s="11" t="str">
        <f t="shared" ca="1" si="53"/>
        <v xml:space="preserve">              {
                "sp": "&lt;effectivedate -3cd YYYY-MM-DDT23:00:00+00:00&gt;",
                "v": "0.635",
                "q": "E6",
                "e": "&lt;receive&gt;",
                "arc": null
              },
</v>
      </c>
    </row>
    <row r="339" spans="1:16" x14ac:dyDescent="0.25">
      <c r="A339" t="s">
        <v>283</v>
      </c>
      <c r="B339" cm="1">
        <f t="array" aca="1" ref="B339" ca="1">INDIRECT("'[LoadShape.xlsx]" &amp; 'Load Shape Criteria'!$H$4 &amp; " 22'!$L50")</f>
        <v>0.1</v>
      </c>
      <c r="C339" cm="1">
        <f t="array" aca="1" ref="C339" ca="1">INDIRECT("'[LoadShape.xlsx]" &amp; 'Load Shape Criteria'!$H$4 &amp; " 23'!$I$4") * $B$2</f>
        <v>57.599999999999973</v>
      </c>
      <c r="D339">
        <f>'Step 1160-1270'!G$11-10000</f>
        <v>366</v>
      </c>
      <c r="E339" s="3">
        <f t="shared" ca="1" si="45"/>
        <v>0.63541666666666707</v>
      </c>
      <c r="F339" s="3" t="s">
        <v>69</v>
      </c>
      <c r="G339" s="3" t="s">
        <v>70</v>
      </c>
      <c r="I339" s="33" t="str">
        <f t="shared" si="46"/>
        <v/>
      </c>
      <c r="J339" s="33" t="str">
        <f t="shared" si="47"/>
        <v xml:space="preserve">,
</v>
      </c>
      <c r="K339" s="10" t="str">
        <f t="shared" si="48"/>
        <v xml:space="preserve">                "sp": "&lt;effectivedate -3cd YYYY-MM-DDT23:30:00+00:00&gt;",</v>
      </c>
      <c r="L339" t="str">
        <f t="shared" ca="1" si="49"/>
        <v xml:space="preserve">                "v": "0.635",</v>
      </c>
      <c r="M339" t="str">
        <f t="shared" si="50"/>
        <v xml:space="preserve">                "q": "E6",</v>
      </c>
      <c r="N339" t="str">
        <f t="shared" si="51"/>
        <v xml:space="preserve">                "e": "&lt;receive&gt;",</v>
      </c>
      <c r="O339" t="str">
        <f t="shared" si="52"/>
        <v xml:space="preserve">                "arc": null</v>
      </c>
      <c r="P339" s="11" t="str">
        <f t="shared" ca="1" si="53"/>
        <v xml:space="preserve">              {
                "sp": "&lt;effectivedate -3cd YYYY-MM-DDT23:30:00+00:00&gt;",
                "v": "0.635",
                "q": "E6",
                "e": "&lt;receive&gt;",
                "arc": null
              },
</v>
      </c>
    </row>
    <row r="340" spans="1:16" x14ac:dyDescent="0.25">
      <c r="A340" t="s">
        <v>188</v>
      </c>
      <c r="B340" cm="1">
        <f t="array" aca="1" ref="B340" ca="1">INDIRECT("'[LoadShape.xlsx]" &amp; 'Load Shape Criteria'!$H$4 &amp; " 22'!$L51")</f>
        <v>0.1</v>
      </c>
      <c r="C340" cm="1">
        <f t="array" aca="1" ref="C340" ca="1">INDIRECT("'[LoadShape.xlsx]" &amp; 'Load Shape Criteria'!$H$4 &amp; " 23'!$I$4") * $B$2</f>
        <v>57.599999999999973</v>
      </c>
      <c r="D340">
        <f>'Step 1160-1270'!G$11-10000</f>
        <v>366</v>
      </c>
      <c r="E340" s="3">
        <f t="shared" ca="1" si="45"/>
        <v>0.63541666666666707</v>
      </c>
      <c r="F340" s="3" t="s">
        <v>69</v>
      </c>
      <c r="G340" s="3" t="s">
        <v>70</v>
      </c>
      <c r="I340" s="33" t="str">
        <f t="shared" si="46"/>
        <v/>
      </c>
      <c r="J340" s="33" t="str">
        <f t="shared" si="47"/>
        <v xml:space="preserve">
           ]
          },
</v>
      </c>
      <c r="K340" s="10" t="str">
        <f t="shared" si="48"/>
        <v xml:space="preserve">                "sp": "&lt;effectivedate -2cd YYYY-MM-DDT00:00:00+00:00&gt;",</v>
      </c>
      <c r="L340" t="str">
        <f t="shared" ca="1" si="49"/>
        <v xml:space="preserve">                "v": "0.635",</v>
      </c>
      <c r="M340" t="str">
        <f t="shared" si="50"/>
        <v xml:space="preserve">                "q": "E6",</v>
      </c>
      <c r="N340" t="str">
        <f t="shared" si="51"/>
        <v xml:space="preserve">                "e": "&lt;receive&gt;",</v>
      </c>
      <c r="O340" t="str">
        <f t="shared" si="52"/>
        <v xml:space="preserve">                "arc": null</v>
      </c>
      <c r="P340" s="11" t="str">
        <f t="shared" ca="1" si="53"/>
        <v xml:space="preserve">              {
                "sp": "&lt;effectivedate -2cd YYYY-MM-DDT00:00:00+00:00&gt;",
                "v": "0.635",
                "q": "E6",
                "e": "&lt;receive&gt;",
                "arc": null
              }
           ]
          },
</v>
      </c>
    </row>
    <row r="341" spans="1:16" x14ac:dyDescent="0.25">
      <c r="A341" t="s">
        <v>189</v>
      </c>
      <c r="B341" cm="1">
        <f t="array" aca="1" ref="B341" ca="1">INDIRECT("'[LoadShape.xlsx]" &amp; 'Load Shape Criteria'!$H$4 &amp; " 22'!$L4")</f>
        <v>0.1</v>
      </c>
      <c r="C341" cm="1">
        <f t="array" aca="1" ref="C341" ca="1">INDIRECT("'[LoadShape.xlsx]" &amp; 'Load Shape Criteria'!$H$4 &amp; " 23'!$I$4") * $B$2</f>
        <v>57.599999999999973</v>
      </c>
      <c r="D341">
        <f>'Step 1160-1270'!G$11-10000</f>
        <v>366</v>
      </c>
      <c r="E341" s="3">
        <f t="shared" ca="1" si="45"/>
        <v>0.63541666666666707</v>
      </c>
      <c r="F341" s="3" t="s">
        <v>69</v>
      </c>
      <c r="G341" s="3" t="s">
        <v>70</v>
      </c>
      <c r="I341" s="33" t="str">
        <f t="shared" si="46"/>
        <v xml:space="preserve">          {
            "settlementDay": {
              "settlementDayDate": "&lt;effectivedate -2cd YYYY-MM-DDT00:00:00+00:00&gt;",
              "periodDuration": 30
            },
            "consumptionPeriods": [
</v>
      </c>
      <c r="J341" s="33" t="str">
        <f t="shared" si="47"/>
        <v xml:space="preserve">,
</v>
      </c>
      <c r="K341" s="10" t="str">
        <f t="shared" si="48"/>
        <v xml:space="preserve">                "sp": "&lt;effectivedate -2cd YYYY-MM-DDT00:30:00+00:00&gt;",</v>
      </c>
      <c r="L341" t="str">
        <f t="shared" ca="1" si="49"/>
        <v xml:space="preserve">                "v": "0.635",</v>
      </c>
      <c r="M341" t="str">
        <f t="shared" si="50"/>
        <v xml:space="preserve">                "q": "E6",</v>
      </c>
      <c r="N341" t="str">
        <f t="shared" si="51"/>
        <v xml:space="preserve">                "e": "&lt;receive&gt;",</v>
      </c>
      <c r="O341" t="str">
        <f t="shared" si="52"/>
        <v xml:space="preserve">                "arc": null</v>
      </c>
      <c r="P341" s="11" t="str">
        <f t="shared" ca="1" si="53"/>
        <v xml:space="preserve">          {
            "settlementDay": {
              "settlementDayDate": "&lt;effectivedate -2cd YYYY-MM-DDT00:00:00+00:00&gt;",
              "periodDuration": 30
            },
            "consumptionPeriods": [
              {
                "sp": "&lt;effectivedate -2cd YYYY-MM-DDT00:30:00+00:00&gt;",
                "v": "0.635",
                "q": "E6",
                "e": "&lt;receive&gt;",
                "arc": null
              },
</v>
      </c>
    </row>
    <row r="342" spans="1:16" x14ac:dyDescent="0.25">
      <c r="A342" t="s">
        <v>190</v>
      </c>
      <c r="B342" cm="1">
        <f t="array" aca="1" ref="B342" ca="1">INDIRECT("'[LoadShape.xlsx]" &amp; 'Load Shape Criteria'!$H$4 &amp; " 22'!$L5")</f>
        <v>0.1</v>
      </c>
      <c r="C342" cm="1">
        <f t="array" aca="1" ref="C342" ca="1">INDIRECT("'[LoadShape.xlsx]" &amp; 'Load Shape Criteria'!$H$4 &amp; " 23'!$I$4") * $B$2</f>
        <v>57.599999999999973</v>
      </c>
      <c r="D342">
        <f>'Step 1160-1270'!G$11-10000</f>
        <v>366</v>
      </c>
      <c r="E342" s="3">
        <f t="shared" ca="1" si="45"/>
        <v>0.63541666666666707</v>
      </c>
      <c r="F342" s="3" t="s">
        <v>69</v>
      </c>
      <c r="G342" s="3" t="s">
        <v>70</v>
      </c>
      <c r="I342" s="33" t="str">
        <f t="shared" si="46"/>
        <v/>
      </c>
      <c r="J342" s="33" t="str">
        <f t="shared" si="47"/>
        <v xml:space="preserve">,
</v>
      </c>
      <c r="K342" s="10" t="str">
        <f t="shared" si="48"/>
        <v xml:space="preserve">                "sp": "&lt;effectivedate -2cd YYYY-MM-DDT01:00:00+00:00&gt;",</v>
      </c>
      <c r="L342" t="str">
        <f t="shared" ca="1" si="49"/>
        <v xml:space="preserve">                "v": "0.635",</v>
      </c>
      <c r="M342" t="str">
        <f t="shared" si="50"/>
        <v xml:space="preserve">                "q": "E6",</v>
      </c>
      <c r="N342" t="str">
        <f t="shared" si="51"/>
        <v xml:space="preserve">                "e": "&lt;receive&gt;",</v>
      </c>
      <c r="O342" t="str">
        <f t="shared" si="52"/>
        <v xml:space="preserve">                "arc": null</v>
      </c>
      <c r="P342" s="11" t="str">
        <f t="shared" ca="1" si="53"/>
        <v xml:space="preserve">              {
                "sp": "&lt;effectivedate -2cd YYYY-MM-DDT01:00:00+00:00&gt;",
                "v": "0.635",
                "q": "E6",
                "e": "&lt;receive&gt;",
                "arc": null
              },
</v>
      </c>
    </row>
    <row r="343" spans="1:16" x14ac:dyDescent="0.25">
      <c r="A343" t="s">
        <v>191</v>
      </c>
      <c r="B343" cm="1">
        <f t="array" aca="1" ref="B343" ca="1">INDIRECT("'[LoadShape.xlsx]" &amp; 'Load Shape Criteria'!$H$4 &amp; " 22'!$L6")</f>
        <v>0.1</v>
      </c>
      <c r="C343" cm="1">
        <f t="array" aca="1" ref="C343" ca="1">INDIRECT("'[LoadShape.xlsx]" &amp; 'Load Shape Criteria'!$H$4 &amp; " 23'!$I$4") * $B$2</f>
        <v>57.599999999999973</v>
      </c>
      <c r="D343">
        <f>'Step 1160-1270'!G$11-10000</f>
        <v>366</v>
      </c>
      <c r="E343" s="3">
        <f t="shared" ca="1" si="45"/>
        <v>0.63541666666666707</v>
      </c>
      <c r="F343" s="3" t="s">
        <v>69</v>
      </c>
      <c r="G343" s="3" t="s">
        <v>70</v>
      </c>
      <c r="I343" s="33" t="str">
        <f t="shared" si="46"/>
        <v/>
      </c>
      <c r="J343" s="33" t="str">
        <f t="shared" si="47"/>
        <v xml:space="preserve">,
</v>
      </c>
      <c r="K343" s="10" t="str">
        <f t="shared" si="48"/>
        <v xml:space="preserve">                "sp": "&lt;effectivedate -2cd YYYY-MM-DDT01:30:00+00:00&gt;",</v>
      </c>
      <c r="L343" t="str">
        <f t="shared" ca="1" si="49"/>
        <v xml:space="preserve">                "v": "0.635",</v>
      </c>
      <c r="M343" t="str">
        <f t="shared" si="50"/>
        <v xml:space="preserve">                "q": "E6",</v>
      </c>
      <c r="N343" t="str">
        <f t="shared" si="51"/>
        <v xml:space="preserve">                "e": "&lt;receive&gt;",</v>
      </c>
      <c r="O343" t="str">
        <f t="shared" si="52"/>
        <v xml:space="preserve">                "arc": null</v>
      </c>
      <c r="P343" s="11" t="str">
        <f t="shared" ca="1" si="53"/>
        <v xml:space="preserve">              {
                "sp": "&lt;effectivedate -2cd YYYY-MM-DDT01:30:00+00:00&gt;",
                "v": "0.635",
                "q": "E6",
                "e": "&lt;receive&gt;",
                "arc": null
              },
</v>
      </c>
    </row>
    <row r="344" spans="1:16" x14ac:dyDescent="0.25">
      <c r="A344" t="s">
        <v>192</v>
      </c>
      <c r="B344" cm="1">
        <f t="array" aca="1" ref="B344" ca="1">INDIRECT("'[LoadShape.xlsx]" &amp; 'Load Shape Criteria'!$H$4 &amp; " 22'!$L7")</f>
        <v>0.1</v>
      </c>
      <c r="C344" cm="1">
        <f t="array" aca="1" ref="C344" ca="1">INDIRECT("'[LoadShape.xlsx]" &amp; 'Load Shape Criteria'!$H$4 &amp; " 23'!$I$4") * $B$2</f>
        <v>57.599999999999973</v>
      </c>
      <c r="D344">
        <f>'Step 1160-1270'!G$11-10000</f>
        <v>366</v>
      </c>
      <c r="E344" s="3">
        <f t="shared" ca="1" si="45"/>
        <v>0.63541666666666707</v>
      </c>
      <c r="F344" s="3" t="s">
        <v>69</v>
      </c>
      <c r="G344" s="3" t="s">
        <v>70</v>
      </c>
      <c r="I344" s="33" t="str">
        <f t="shared" si="46"/>
        <v/>
      </c>
      <c r="J344" s="33" t="str">
        <f t="shared" si="47"/>
        <v xml:space="preserve">,
</v>
      </c>
      <c r="K344" s="10" t="str">
        <f t="shared" si="48"/>
        <v xml:space="preserve">                "sp": "&lt;effectivedate -2cd YYYY-MM-DDT02:00:00+00:00&gt;",</v>
      </c>
      <c r="L344" t="str">
        <f t="shared" ca="1" si="49"/>
        <v xml:space="preserve">                "v": "0.635",</v>
      </c>
      <c r="M344" t="str">
        <f t="shared" si="50"/>
        <v xml:space="preserve">                "q": "E6",</v>
      </c>
      <c r="N344" t="str">
        <f t="shared" si="51"/>
        <v xml:space="preserve">                "e": "&lt;receive&gt;",</v>
      </c>
      <c r="O344" t="str">
        <f t="shared" si="52"/>
        <v xml:space="preserve">                "arc": null</v>
      </c>
      <c r="P344" s="11" t="str">
        <f t="shared" ca="1" si="53"/>
        <v xml:space="preserve">              {
                "sp": "&lt;effectivedate -2cd YYYY-MM-DDT02:00:00+00:00&gt;",
                "v": "0.635",
                "q": "E6",
                "e": "&lt;receive&gt;",
                "arc": null
              },
</v>
      </c>
    </row>
    <row r="345" spans="1:16" x14ac:dyDescent="0.25">
      <c r="A345" t="s">
        <v>193</v>
      </c>
      <c r="B345" cm="1">
        <f t="array" aca="1" ref="B345" ca="1">INDIRECT("'[LoadShape.xlsx]" &amp; 'Load Shape Criteria'!$H$4 &amp; " 22'!$L8")</f>
        <v>0.1</v>
      </c>
      <c r="C345" cm="1">
        <f t="array" aca="1" ref="C345" ca="1">INDIRECT("'[LoadShape.xlsx]" &amp; 'Load Shape Criteria'!$H$4 &amp; " 23'!$I$4") * $B$2</f>
        <v>57.599999999999973</v>
      </c>
      <c r="D345">
        <f>'Step 1160-1270'!G$11-10000</f>
        <v>366</v>
      </c>
      <c r="E345" s="3">
        <f t="shared" ca="1" si="45"/>
        <v>0.63541666666666707</v>
      </c>
      <c r="F345" s="3" t="s">
        <v>69</v>
      </c>
      <c r="G345" s="3" t="s">
        <v>70</v>
      </c>
      <c r="I345" s="33" t="str">
        <f t="shared" si="46"/>
        <v/>
      </c>
      <c r="J345" s="33" t="str">
        <f t="shared" si="47"/>
        <v xml:space="preserve">,
</v>
      </c>
      <c r="K345" s="10" t="str">
        <f t="shared" si="48"/>
        <v xml:space="preserve">                "sp": "&lt;effectivedate -2cd YYYY-MM-DDT02:30:00+00:00&gt;",</v>
      </c>
      <c r="L345" t="str">
        <f t="shared" ca="1" si="49"/>
        <v xml:space="preserve">                "v": "0.635",</v>
      </c>
      <c r="M345" t="str">
        <f t="shared" si="50"/>
        <v xml:space="preserve">                "q": "E6",</v>
      </c>
      <c r="N345" t="str">
        <f t="shared" si="51"/>
        <v xml:space="preserve">                "e": "&lt;receive&gt;",</v>
      </c>
      <c r="O345" t="str">
        <f t="shared" si="52"/>
        <v xml:space="preserve">                "arc": null</v>
      </c>
      <c r="P345" s="11" t="str">
        <f t="shared" ca="1" si="53"/>
        <v xml:space="preserve">              {
                "sp": "&lt;effectivedate -2cd YYYY-MM-DDT02:30:00+00:00&gt;",
                "v": "0.635",
                "q": "E6",
                "e": "&lt;receive&gt;",
                "arc": null
              },
</v>
      </c>
    </row>
    <row r="346" spans="1:16" x14ac:dyDescent="0.25">
      <c r="A346" t="s">
        <v>194</v>
      </c>
      <c r="B346" cm="1">
        <f t="array" aca="1" ref="B346" ca="1">INDIRECT("'[LoadShape.xlsx]" &amp; 'Load Shape Criteria'!$H$4 &amp; " 22'!$L9")</f>
        <v>0.1</v>
      </c>
      <c r="C346" cm="1">
        <f t="array" aca="1" ref="C346" ca="1">INDIRECT("'[LoadShape.xlsx]" &amp; 'Load Shape Criteria'!$H$4 &amp; " 23'!$I$4") * $B$2</f>
        <v>57.599999999999973</v>
      </c>
      <c r="D346">
        <f>'Step 1160-1270'!G$11-10000</f>
        <v>366</v>
      </c>
      <c r="E346" s="3">
        <f t="shared" ca="1" si="45"/>
        <v>0.63541666666666707</v>
      </c>
      <c r="F346" s="3" t="s">
        <v>69</v>
      </c>
      <c r="G346" s="3" t="s">
        <v>70</v>
      </c>
      <c r="I346" s="33" t="str">
        <f t="shared" si="46"/>
        <v/>
      </c>
      <c r="J346" s="33" t="str">
        <f t="shared" si="47"/>
        <v xml:space="preserve">,
</v>
      </c>
      <c r="K346" s="10" t="str">
        <f t="shared" si="48"/>
        <v xml:space="preserve">                "sp": "&lt;effectivedate -2cd YYYY-MM-DDT03:00:00+00:00&gt;",</v>
      </c>
      <c r="L346" t="str">
        <f t="shared" ca="1" si="49"/>
        <v xml:space="preserve">                "v": "0.635",</v>
      </c>
      <c r="M346" t="str">
        <f t="shared" si="50"/>
        <v xml:space="preserve">                "q": "E6",</v>
      </c>
      <c r="N346" t="str">
        <f t="shared" si="51"/>
        <v xml:space="preserve">                "e": "&lt;receive&gt;",</v>
      </c>
      <c r="O346" t="str">
        <f t="shared" si="52"/>
        <v xml:space="preserve">                "arc": null</v>
      </c>
      <c r="P346" s="11" t="str">
        <f t="shared" ca="1" si="53"/>
        <v xml:space="preserve">              {
                "sp": "&lt;effectivedate -2cd YYYY-MM-DDT03:00:00+00:00&gt;",
                "v": "0.635",
                "q": "E6",
                "e": "&lt;receive&gt;",
                "arc": null
              },
</v>
      </c>
    </row>
    <row r="347" spans="1:16" x14ac:dyDescent="0.25">
      <c r="A347" t="s">
        <v>195</v>
      </c>
      <c r="B347" cm="1">
        <f t="array" aca="1" ref="B347" ca="1">INDIRECT("'[LoadShape.xlsx]" &amp; 'Load Shape Criteria'!$H$4 &amp; " 22'!$L10")</f>
        <v>0.1</v>
      </c>
      <c r="C347" cm="1">
        <f t="array" aca="1" ref="C347" ca="1">INDIRECT("'[LoadShape.xlsx]" &amp; 'Load Shape Criteria'!$H$4 &amp; " 23'!$I$4") * $B$2</f>
        <v>57.599999999999973</v>
      </c>
      <c r="D347">
        <f>'Step 1160-1270'!G$11-10000</f>
        <v>366</v>
      </c>
      <c r="E347" s="3">
        <f t="shared" ca="1" si="45"/>
        <v>0.63541666666666707</v>
      </c>
      <c r="F347" s="3" t="s">
        <v>69</v>
      </c>
      <c r="G347" s="3" t="s">
        <v>70</v>
      </c>
      <c r="I347" s="33" t="str">
        <f t="shared" si="46"/>
        <v/>
      </c>
      <c r="J347" s="33" t="str">
        <f t="shared" si="47"/>
        <v xml:space="preserve">,
</v>
      </c>
      <c r="K347" s="10" t="str">
        <f t="shared" si="48"/>
        <v xml:space="preserve">                "sp": "&lt;effectivedate -2cd YYYY-MM-DDT03:30:00+00:00&gt;",</v>
      </c>
      <c r="L347" t="str">
        <f t="shared" ca="1" si="49"/>
        <v xml:space="preserve">                "v": "0.635",</v>
      </c>
      <c r="M347" t="str">
        <f t="shared" si="50"/>
        <v xml:space="preserve">                "q": "E6",</v>
      </c>
      <c r="N347" t="str">
        <f t="shared" si="51"/>
        <v xml:space="preserve">                "e": "&lt;receive&gt;",</v>
      </c>
      <c r="O347" t="str">
        <f t="shared" si="52"/>
        <v xml:space="preserve">                "arc": null</v>
      </c>
      <c r="P347" s="11" t="str">
        <f t="shared" ca="1" si="53"/>
        <v xml:space="preserve">              {
                "sp": "&lt;effectivedate -2cd YYYY-MM-DDT03:30:00+00:00&gt;",
                "v": "0.635",
                "q": "E6",
                "e": "&lt;receive&gt;",
                "arc": null
              },
</v>
      </c>
    </row>
    <row r="348" spans="1:16" x14ac:dyDescent="0.25">
      <c r="A348" t="s">
        <v>196</v>
      </c>
      <c r="B348" cm="1">
        <f t="array" aca="1" ref="B348" ca="1">INDIRECT("'[LoadShape.xlsx]" &amp; 'Load Shape Criteria'!$H$4 &amp; " 22'!$L11")</f>
        <v>0.1</v>
      </c>
      <c r="C348" cm="1">
        <f t="array" aca="1" ref="C348" ca="1">INDIRECT("'[LoadShape.xlsx]" &amp; 'Load Shape Criteria'!$H$4 &amp; " 23'!$I$4") * $B$2</f>
        <v>57.599999999999973</v>
      </c>
      <c r="D348">
        <f>'Step 1160-1270'!G$11-10000</f>
        <v>366</v>
      </c>
      <c r="E348" s="3">
        <f t="shared" ca="1" si="45"/>
        <v>0.63541666666666707</v>
      </c>
      <c r="F348" s="3" t="s">
        <v>69</v>
      </c>
      <c r="G348" s="3" t="s">
        <v>70</v>
      </c>
      <c r="I348" s="33" t="str">
        <f t="shared" si="46"/>
        <v/>
      </c>
      <c r="J348" s="33" t="str">
        <f t="shared" si="47"/>
        <v xml:space="preserve">,
</v>
      </c>
      <c r="K348" s="10" t="str">
        <f t="shared" si="48"/>
        <v xml:space="preserve">                "sp": "&lt;effectivedate -2cd YYYY-MM-DDT04:00:00+00:00&gt;",</v>
      </c>
      <c r="L348" t="str">
        <f t="shared" ca="1" si="49"/>
        <v xml:space="preserve">                "v": "0.635",</v>
      </c>
      <c r="M348" t="str">
        <f t="shared" si="50"/>
        <v xml:space="preserve">                "q": "E6",</v>
      </c>
      <c r="N348" t="str">
        <f t="shared" si="51"/>
        <v xml:space="preserve">                "e": "&lt;receive&gt;",</v>
      </c>
      <c r="O348" t="str">
        <f t="shared" si="52"/>
        <v xml:space="preserve">                "arc": null</v>
      </c>
      <c r="P348" s="11" t="str">
        <f t="shared" ca="1" si="53"/>
        <v xml:space="preserve">              {
                "sp": "&lt;effectivedate -2cd YYYY-MM-DDT04:00:00+00:00&gt;",
                "v": "0.635",
                "q": "E6",
                "e": "&lt;receive&gt;",
                "arc": null
              },
</v>
      </c>
    </row>
    <row r="349" spans="1:16" x14ac:dyDescent="0.25">
      <c r="A349" t="s">
        <v>197</v>
      </c>
      <c r="B349" cm="1">
        <f t="array" aca="1" ref="B349" ca="1">INDIRECT("'[LoadShape.xlsx]" &amp; 'Load Shape Criteria'!$H$4 &amp; " 22'!$L12")</f>
        <v>0.1</v>
      </c>
      <c r="C349" cm="1">
        <f t="array" aca="1" ref="C349" ca="1">INDIRECT("'[LoadShape.xlsx]" &amp; 'Load Shape Criteria'!$H$4 &amp; " 23'!$I$4") * $B$2</f>
        <v>57.599999999999973</v>
      </c>
      <c r="D349">
        <f>'Step 1160-1270'!G$11-10000</f>
        <v>366</v>
      </c>
      <c r="E349" s="3">
        <f t="shared" ca="1" si="45"/>
        <v>0.63541666666666707</v>
      </c>
      <c r="F349" s="3" t="s">
        <v>69</v>
      </c>
      <c r="G349" s="3" t="s">
        <v>70</v>
      </c>
      <c r="I349" s="33" t="str">
        <f t="shared" si="46"/>
        <v/>
      </c>
      <c r="J349" s="33" t="str">
        <f t="shared" si="47"/>
        <v xml:space="preserve">,
</v>
      </c>
      <c r="K349" s="10" t="str">
        <f t="shared" si="48"/>
        <v xml:space="preserve">                "sp": "&lt;effectivedate -2cd YYYY-MM-DDT04:30:00+00:00&gt;",</v>
      </c>
      <c r="L349" t="str">
        <f t="shared" ca="1" si="49"/>
        <v xml:space="preserve">                "v": "0.635",</v>
      </c>
      <c r="M349" t="str">
        <f t="shared" si="50"/>
        <v xml:space="preserve">                "q": "E6",</v>
      </c>
      <c r="N349" t="str">
        <f t="shared" si="51"/>
        <v xml:space="preserve">                "e": "&lt;receive&gt;",</v>
      </c>
      <c r="O349" t="str">
        <f t="shared" si="52"/>
        <v xml:space="preserve">                "arc": null</v>
      </c>
      <c r="P349" s="11" t="str">
        <f t="shared" ca="1" si="53"/>
        <v xml:space="preserve">              {
                "sp": "&lt;effectivedate -2cd YYYY-MM-DDT04:30:00+00:00&gt;",
                "v": "0.635",
                "q": "E6",
                "e": "&lt;receive&gt;",
                "arc": null
              },
</v>
      </c>
    </row>
    <row r="350" spans="1:16" x14ac:dyDescent="0.25">
      <c r="A350" t="s">
        <v>198</v>
      </c>
      <c r="B350" cm="1">
        <f t="array" aca="1" ref="B350" ca="1">INDIRECT("'[LoadShape.xlsx]" &amp; 'Load Shape Criteria'!$H$4 &amp; " 22'!$L13")</f>
        <v>0.1</v>
      </c>
      <c r="C350" cm="1">
        <f t="array" aca="1" ref="C350" ca="1">INDIRECT("'[LoadShape.xlsx]" &amp; 'Load Shape Criteria'!$H$4 &amp; " 23'!$I$4") * $B$2</f>
        <v>57.599999999999973</v>
      </c>
      <c r="D350">
        <f>'Step 1160-1270'!G$11-10000</f>
        <v>366</v>
      </c>
      <c r="E350" s="3">
        <f t="shared" ca="1" si="45"/>
        <v>0.63541666666666707</v>
      </c>
      <c r="F350" s="3" t="s">
        <v>69</v>
      </c>
      <c r="G350" s="3" t="s">
        <v>70</v>
      </c>
      <c r="I350" s="33" t="str">
        <f t="shared" si="46"/>
        <v/>
      </c>
      <c r="J350" s="33" t="str">
        <f t="shared" si="47"/>
        <v xml:space="preserve">,
</v>
      </c>
      <c r="K350" s="10" t="str">
        <f t="shared" si="48"/>
        <v xml:space="preserve">                "sp": "&lt;effectivedate -2cd YYYY-MM-DDT05:00:00+00:00&gt;",</v>
      </c>
      <c r="L350" t="str">
        <f t="shared" ca="1" si="49"/>
        <v xml:space="preserve">                "v": "0.635",</v>
      </c>
      <c r="M350" t="str">
        <f t="shared" si="50"/>
        <v xml:space="preserve">                "q": "E6",</v>
      </c>
      <c r="N350" t="str">
        <f t="shared" si="51"/>
        <v xml:space="preserve">                "e": "&lt;receive&gt;",</v>
      </c>
      <c r="O350" t="str">
        <f t="shared" si="52"/>
        <v xml:space="preserve">                "arc": null</v>
      </c>
      <c r="P350" s="11" t="str">
        <f t="shared" ca="1" si="53"/>
        <v xml:space="preserve">              {
                "sp": "&lt;effectivedate -2cd YYYY-MM-DDT05:00:00+00:00&gt;",
                "v": "0.635",
                "q": "E6",
                "e": "&lt;receive&gt;",
                "arc": null
              },
</v>
      </c>
    </row>
    <row r="351" spans="1:16" x14ac:dyDescent="0.25">
      <c r="A351" t="s">
        <v>199</v>
      </c>
      <c r="B351" cm="1">
        <f t="array" aca="1" ref="B351" ca="1">INDIRECT("'[LoadShape.xlsx]" &amp; 'Load Shape Criteria'!$H$4 &amp; " 22'!$L14")</f>
        <v>0.1</v>
      </c>
      <c r="C351" cm="1">
        <f t="array" aca="1" ref="C351" ca="1">INDIRECT("'[LoadShape.xlsx]" &amp; 'Load Shape Criteria'!$H$4 &amp; " 23'!$I$4") * $B$2</f>
        <v>57.599999999999973</v>
      </c>
      <c r="D351">
        <f>'Step 1160-1270'!G$11-10000</f>
        <v>366</v>
      </c>
      <c r="E351" s="3">
        <f t="shared" ca="1" si="45"/>
        <v>0.63541666666666707</v>
      </c>
      <c r="F351" s="3" t="s">
        <v>69</v>
      </c>
      <c r="G351" s="3" t="s">
        <v>70</v>
      </c>
      <c r="I351" s="33" t="str">
        <f t="shared" si="46"/>
        <v/>
      </c>
      <c r="J351" s="33" t="str">
        <f t="shared" si="47"/>
        <v xml:space="preserve">,
</v>
      </c>
      <c r="K351" s="10" t="str">
        <f t="shared" si="48"/>
        <v xml:space="preserve">                "sp": "&lt;effectivedate -2cd YYYY-MM-DDT05:30:00+00:00&gt;",</v>
      </c>
      <c r="L351" t="str">
        <f t="shared" ca="1" si="49"/>
        <v xml:space="preserve">                "v": "0.635",</v>
      </c>
      <c r="M351" t="str">
        <f t="shared" si="50"/>
        <v xml:space="preserve">                "q": "E6",</v>
      </c>
      <c r="N351" t="str">
        <f t="shared" si="51"/>
        <v xml:space="preserve">                "e": "&lt;receive&gt;",</v>
      </c>
      <c r="O351" t="str">
        <f t="shared" si="52"/>
        <v xml:space="preserve">                "arc": null</v>
      </c>
      <c r="P351" s="11" t="str">
        <f t="shared" ca="1" si="53"/>
        <v xml:space="preserve">              {
                "sp": "&lt;effectivedate -2cd YYYY-MM-DDT05:30:00+00:00&gt;",
                "v": "0.635",
                "q": "E6",
                "e": "&lt;receive&gt;",
                "arc": null
              },
</v>
      </c>
    </row>
    <row r="352" spans="1:16" x14ac:dyDescent="0.25">
      <c r="A352" t="s">
        <v>200</v>
      </c>
      <c r="B352" cm="1">
        <f t="array" aca="1" ref="B352" ca="1">INDIRECT("'[LoadShape.xlsx]" &amp; 'Load Shape Criteria'!$H$4 &amp; " 22'!$L15")</f>
        <v>0.1</v>
      </c>
      <c r="C352" cm="1">
        <f t="array" aca="1" ref="C352" ca="1">INDIRECT("'[LoadShape.xlsx]" &amp; 'Load Shape Criteria'!$H$4 &amp; " 23'!$I$4") * $B$2</f>
        <v>57.599999999999973</v>
      </c>
      <c r="D352">
        <f>'Step 1160-1270'!G$11-10000</f>
        <v>366</v>
      </c>
      <c r="E352" s="3">
        <f t="shared" ca="1" si="45"/>
        <v>0.63541666666666707</v>
      </c>
      <c r="F352" s="3" t="s">
        <v>69</v>
      </c>
      <c r="G352" s="3" t="s">
        <v>70</v>
      </c>
      <c r="I352" s="33" t="str">
        <f t="shared" si="46"/>
        <v/>
      </c>
      <c r="J352" s="33" t="str">
        <f t="shared" si="47"/>
        <v xml:space="preserve">,
</v>
      </c>
      <c r="K352" s="10" t="str">
        <f t="shared" si="48"/>
        <v xml:space="preserve">                "sp": "&lt;effectivedate -2cd YYYY-MM-DDT06:00:00+00:00&gt;",</v>
      </c>
      <c r="L352" t="str">
        <f t="shared" ca="1" si="49"/>
        <v xml:space="preserve">                "v": "0.635",</v>
      </c>
      <c r="M352" t="str">
        <f t="shared" si="50"/>
        <v xml:space="preserve">                "q": "E6",</v>
      </c>
      <c r="N352" t="str">
        <f t="shared" si="51"/>
        <v xml:space="preserve">                "e": "&lt;receive&gt;",</v>
      </c>
      <c r="O352" t="str">
        <f t="shared" si="52"/>
        <v xml:space="preserve">                "arc": null</v>
      </c>
      <c r="P352" s="11" t="str">
        <f t="shared" ca="1" si="53"/>
        <v xml:space="preserve">              {
                "sp": "&lt;effectivedate -2cd YYYY-MM-DDT06:00:00+00:00&gt;",
                "v": "0.635",
                "q": "E6",
                "e": "&lt;receive&gt;",
                "arc": null
              },
</v>
      </c>
    </row>
    <row r="353" spans="1:16" x14ac:dyDescent="0.25">
      <c r="A353" t="s">
        <v>201</v>
      </c>
      <c r="B353" cm="1">
        <f t="array" aca="1" ref="B353" ca="1">INDIRECT("'[LoadShape.xlsx]" &amp; 'Load Shape Criteria'!$H$4 &amp; " 22'!$L16")</f>
        <v>0.1</v>
      </c>
      <c r="C353" cm="1">
        <f t="array" aca="1" ref="C353" ca="1">INDIRECT("'[LoadShape.xlsx]" &amp; 'Load Shape Criteria'!$H$4 &amp; " 23'!$I$4") * $B$2</f>
        <v>57.599999999999973</v>
      </c>
      <c r="D353">
        <f>'Step 1160-1270'!G$11-10000</f>
        <v>366</v>
      </c>
      <c r="E353" s="3">
        <f t="shared" ca="1" si="45"/>
        <v>0.63541666666666707</v>
      </c>
      <c r="F353" s="3" t="s">
        <v>69</v>
      </c>
      <c r="G353" s="3" t="s">
        <v>70</v>
      </c>
      <c r="I353" s="33" t="str">
        <f t="shared" si="46"/>
        <v/>
      </c>
      <c r="J353" s="33" t="str">
        <f t="shared" si="47"/>
        <v xml:space="preserve">,
</v>
      </c>
      <c r="K353" s="10" t="str">
        <f t="shared" si="48"/>
        <v xml:space="preserve">                "sp": "&lt;effectivedate -2cd YYYY-MM-DDT06:30:00+00:00&gt;",</v>
      </c>
      <c r="L353" t="str">
        <f t="shared" ca="1" si="49"/>
        <v xml:space="preserve">                "v": "0.635",</v>
      </c>
      <c r="M353" t="str">
        <f t="shared" si="50"/>
        <v xml:space="preserve">                "q": "E6",</v>
      </c>
      <c r="N353" t="str">
        <f t="shared" si="51"/>
        <v xml:space="preserve">                "e": "&lt;receive&gt;",</v>
      </c>
      <c r="O353" t="str">
        <f t="shared" si="52"/>
        <v xml:space="preserve">                "arc": null</v>
      </c>
      <c r="P353" s="11" t="str">
        <f t="shared" ca="1" si="53"/>
        <v xml:space="preserve">              {
                "sp": "&lt;effectivedate -2cd YYYY-MM-DDT06:30:00+00:00&gt;",
                "v": "0.635",
                "q": "E6",
                "e": "&lt;receive&gt;",
                "arc": null
              },
</v>
      </c>
    </row>
    <row r="354" spans="1:16" x14ac:dyDescent="0.25">
      <c r="A354" t="s">
        <v>202</v>
      </c>
      <c r="B354" cm="1">
        <f t="array" aca="1" ref="B354" ca="1">INDIRECT("'[LoadShape.xlsx]" &amp; 'Load Shape Criteria'!$H$4 &amp; " 22'!$L17")</f>
        <v>0.1</v>
      </c>
      <c r="C354" cm="1">
        <f t="array" aca="1" ref="C354" ca="1">INDIRECT("'[LoadShape.xlsx]" &amp; 'Load Shape Criteria'!$H$4 &amp; " 23'!$I$4") * $B$2</f>
        <v>57.599999999999973</v>
      </c>
      <c r="D354">
        <f>'Step 1160-1270'!G$11-10000</f>
        <v>366</v>
      </c>
      <c r="E354" s="3">
        <f t="shared" ca="1" si="45"/>
        <v>0.63541666666666707</v>
      </c>
      <c r="F354" s="3" t="s">
        <v>69</v>
      </c>
      <c r="G354" s="3" t="s">
        <v>70</v>
      </c>
      <c r="I354" s="33" t="str">
        <f t="shared" si="46"/>
        <v/>
      </c>
      <c r="J354" s="33" t="str">
        <f t="shared" si="47"/>
        <v xml:space="preserve">,
</v>
      </c>
      <c r="K354" s="10" t="str">
        <f t="shared" si="48"/>
        <v xml:space="preserve">                "sp": "&lt;effectivedate -2cd YYYY-MM-DDT07:00:00+00:00&gt;",</v>
      </c>
      <c r="L354" t="str">
        <f t="shared" ca="1" si="49"/>
        <v xml:space="preserve">                "v": "0.635",</v>
      </c>
      <c r="M354" t="str">
        <f t="shared" si="50"/>
        <v xml:space="preserve">                "q": "E6",</v>
      </c>
      <c r="N354" t="str">
        <f t="shared" si="51"/>
        <v xml:space="preserve">                "e": "&lt;receive&gt;",</v>
      </c>
      <c r="O354" t="str">
        <f t="shared" si="52"/>
        <v xml:space="preserve">                "arc": null</v>
      </c>
      <c r="P354" s="11" t="str">
        <f t="shared" ca="1" si="53"/>
        <v xml:space="preserve">              {
                "sp": "&lt;effectivedate -2cd YYYY-MM-DDT07:00:00+00:00&gt;",
                "v": "0.635",
                "q": "E6",
                "e": "&lt;receive&gt;",
                "arc": null
              },
</v>
      </c>
    </row>
    <row r="355" spans="1:16" x14ac:dyDescent="0.25">
      <c r="A355" t="s">
        <v>203</v>
      </c>
      <c r="B355" cm="1">
        <f t="array" aca="1" ref="B355" ca="1">INDIRECT("'[LoadShape.xlsx]" &amp; 'Load Shape Criteria'!$H$4 &amp; " 22'!$L18")</f>
        <v>0.1</v>
      </c>
      <c r="C355" cm="1">
        <f t="array" aca="1" ref="C355" ca="1">INDIRECT("'[LoadShape.xlsx]" &amp; 'Load Shape Criteria'!$H$4 &amp; " 23'!$I$4") * $B$2</f>
        <v>57.599999999999973</v>
      </c>
      <c r="D355">
        <f>'Step 1160-1270'!G$11-10000</f>
        <v>366</v>
      </c>
      <c r="E355" s="3">
        <f t="shared" ca="1" si="45"/>
        <v>0.63541666666666707</v>
      </c>
      <c r="F355" s="3" t="s">
        <v>69</v>
      </c>
      <c r="G355" s="3" t="s">
        <v>70</v>
      </c>
      <c r="I355" s="33" t="str">
        <f t="shared" si="46"/>
        <v/>
      </c>
      <c r="J355" s="33" t="str">
        <f t="shared" si="47"/>
        <v xml:space="preserve">,
</v>
      </c>
      <c r="K355" s="10" t="str">
        <f t="shared" si="48"/>
        <v xml:space="preserve">                "sp": "&lt;effectivedate -2cd YYYY-MM-DDT07:30:00+00:00&gt;",</v>
      </c>
      <c r="L355" t="str">
        <f t="shared" ca="1" si="49"/>
        <v xml:space="preserve">                "v": "0.635",</v>
      </c>
      <c r="M355" t="str">
        <f t="shared" si="50"/>
        <v xml:space="preserve">                "q": "E6",</v>
      </c>
      <c r="N355" t="str">
        <f t="shared" si="51"/>
        <v xml:space="preserve">                "e": "&lt;receive&gt;",</v>
      </c>
      <c r="O355" t="str">
        <f t="shared" si="52"/>
        <v xml:space="preserve">                "arc": null</v>
      </c>
      <c r="P355" s="11" t="str">
        <f t="shared" ca="1" si="53"/>
        <v xml:space="preserve">              {
                "sp": "&lt;effectivedate -2cd YYYY-MM-DDT07:30:00+00:00&gt;",
                "v": "0.635",
                "q": "E6",
                "e": "&lt;receive&gt;",
                "arc": null
              },
</v>
      </c>
    </row>
    <row r="356" spans="1:16" x14ac:dyDescent="0.25">
      <c r="A356" t="s">
        <v>204</v>
      </c>
      <c r="B356" cm="1">
        <f t="array" aca="1" ref="B356" ca="1">INDIRECT("'[LoadShape.xlsx]" &amp; 'Load Shape Criteria'!$H$4 &amp; " 22'!$L19")</f>
        <v>0.1</v>
      </c>
      <c r="C356" cm="1">
        <f t="array" aca="1" ref="C356" ca="1">INDIRECT("'[LoadShape.xlsx]" &amp; 'Load Shape Criteria'!$H$4 &amp; " 23'!$I$4") * $B$2</f>
        <v>57.599999999999973</v>
      </c>
      <c r="D356">
        <f>'Step 1160-1270'!G$11-10000</f>
        <v>366</v>
      </c>
      <c r="E356" s="3">
        <f t="shared" ca="1" si="45"/>
        <v>0.63541666666666707</v>
      </c>
      <c r="F356" s="3" t="s">
        <v>69</v>
      </c>
      <c r="G356" s="3" t="s">
        <v>70</v>
      </c>
      <c r="I356" s="33" t="str">
        <f t="shared" si="46"/>
        <v/>
      </c>
      <c r="J356" s="33" t="str">
        <f t="shared" si="47"/>
        <v xml:space="preserve">,
</v>
      </c>
      <c r="K356" s="10" t="str">
        <f t="shared" si="48"/>
        <v xml:space="preserve">                "sp": "&lt;effectivedate -2cd YYYY-MM-DDT08:00:00+00:00&gt;",</v>
      </c>
      <c r="L356" t="str">
        <f t="shared" ca="1" si="49"/>
        <v xml:space="preserve">                "v": "0.635",</v>
      </c>
      <c r="M356" t="str">
        <f t="shared" si="50"/>
        <v xml:space="preserve">                "q": "E6",</v>
      </c>
      <c r="N356" t="str">
        <f t="shared" si="51"/>
        <v xml:space="preserve">                "e": "&lt;receive&gt;",</v>
      </c>
      <c r="O356" t="str">
        <f t="shared" si="52"/>
        <v xml:space="preserve">                "arc": null</v>
      </c>
      <c r="P356" s="11" t="str">
        <f t="shared" ca="1" si="53"/>
        <v xml:space="preserve">              {
                "sp": "&lt;effectivedate -2cd YYYY-MM-DDT08:00:00+00:00&gt;",
                "v": "0.635",
                "q": "E6",
                "e": "&lt;receive&gt;",
                "arc": null
              },
</v>
      </c>
    </row>
    <row r="357" spans="1:16" x14ac:dyDescent="0.25">
      <c r="A357" t="s">
        <v>205</v>
      </c>
      <c r="B357" cm="1">
        <f t="array" aca="1" ref="B357" ca="1">INDIRECT("'[LoadShape.xlsx]" &amp; 'Load Shape Criteria'!$H$4 &amp; " 22'!$L20")</f>
        <v>0.2</v>
      </c>
      <c r="C357" cm="1">
        <f t="array" aca="1" ref="C357" ca="1">INDIRECT("'[LoadShape.xlsx]" &amp; 'Load Shape Criteria'!$H$4 &amp; " 23'!$I$4") * $B$2</f>
        <v>57.599999999999973</v>
      </c>
      <c r="D357">
        <f>'Step 1160-1270'!G$11-10000</f>
        <v>366</v>
      </c>
      <c r="E357" s="3">
        <f t="shared" ca="1" si="45"/>
        <v>1.2708333333333341</v>
      </c>
      <c r="F357" s="3" t="s">
        <v>69</v>
      </c>
      <c r="G357" s="3" t="s">
        <v>70</v>
      </c>
      <c r="I357" s="33" t="str">
        <f t="shared" si="46"/>
        <v/>
      </c>
      <c r="J357" s="33" t="str">
        <f t="shared" si="47"/>
        <v xml:space="preserve">,
</v>
      </c>
      <c r="K357" s="10" t="str">
        <f t="shared" si="48"/>
        <v xml:space="preserve">                "sp": "&lt;effectivedate -2cd YYYY-MM-DDT08:30:00+00:00&gt;",</v>
      </c>
      <c r="L357" t="str">
        <f t="shared" ca="1" si="49"/>
        <v xml:space="preserve">                "v": "1.271",</v>
      </c>
      <c r="M357" t="str">
        <f t="shared" si="50"/>
        <v xml:space="preserve">                "q": "E6",</v>
      </c>
      <c r="N357" t="str">
        <f t="shared" si="51"/>
        <v xml:space="preserve">                "e": "&lt;receive&gt;",</v>
      </c>
      <c r="O357" t="str">
        <f t="shared" si="52"/>
        <v xml:space="preserve">                "arc": null</v>
      </c>
      <c r="P357" s="11" t="str">
        <f t="shared" ca="1" si="53"/>
        <v xml:space="preserve">              {
                "sp": "&lt;effectivedate -2cd YYYY-MM-DDT08:30:00+00:00&gt;",
                "v": "1.271",
                "q": "E6",
                "e": "&lt;receive&gt;",
                "arc": null
              },
</v>
      </c>
    </row>
    <row r="358" spans="1:16" x14ac:dyDescent="0.25">
      <c r="A358" t="s">
        <v>206</v>
      </c>
      <c r="B358" cm="1">
        <f t="array" aca="1" ref="B358" ca="1">INDIRECT("'[LoadShape.xlsx]" &amp; 'Load Shape Criteria'!$H$4 &amp; " 22'!$L21")</f>
        <v>0.2</v>
      </c>
      <c r="C358" cm="1">
        <f t="array" aca="1" ref="C358" ca="1">INDIRECT("'[LoadShape.xlsx]" &amp; 'Load Shape Criteria'!$H$4 &amp; " 23'!$I$4") * $B$2</f>
        <v>57.599999999999973</v>
      </c>
      <c r="D358">
        <f>'Step 1160-1270'!G$11-10000</f>
        <v>366</v>
      </c>
      <c r="E358" s="3">
        <f t="shared" ca="1" si="45"/>
        <v>1.2708333333333341</v>
      </c>
      <c r="F358" s="3" t="s">
        <v>69</v>
      </c>
      <c r="G358" s="3" t="s">
        <v>70</v>
      </c>
      <c r="I358" s="33" t="str">
        <f t="shared" si="46"/>
        <v/>
      </c>
      <c r="J358" s="33" t="str">
        <f t="shared" si="47"/>
        <v xml:space="preserve">,
</v>
      </c>
      <c r="K358" s="10" t="str">
        <f t="shared" si="48"/>
        <v xml:space="preserve">                "sp": "&lt;effectivedate -2cd YYYY-MM-DDT09:00:00+00:00&gt;",</v>
      </c>
      <c r="L358" t="str">
        <f t="shared" ca="1" si="49"/>
        <v xml:space="preserve">                "v": "1.271",</v>
      </c>
      <c r="M358" t="str">
        <f t="shared" si="50"/>
        <v xml:space="preserve">                "q": "E6",</v>
      </c>
      <c r="N358" t="str">
        <f t="shared" si="51"/>
        <v xml:space="preserve">                "e": "&lt;receive&gt;",</v>
      </c>
      <c r="O358" t="str">
        <f t="shared" si="52"/>
        <v xml:space="preserve">                "arc": null</v>
      </c>
      <c r="P358" s="11" t="str">
        <f t="shared" ca="1" si="53"/>
        <v xml:space="preserve">              {
                "sp": "&lt;effectivedate -2cd YYYY-MM-DDT09:00:00+00:00&gt;",
                "v": "1.271",
                "q": "E6",
                "e": "&lt;receive&gt;",
                "arc": null
              },
</v>
      </c>
    </row>
    <row r="359" spans="1:16" x14ac:dyDescent="0.25">
      <c r="A359" t="s">
        <v>207</v>
      </c>
      <c r="B359" cm="1">
        <f t="array" aca="1" ref="B359" ca="1">INDIRECT("'[LoadShape.xlsx]" &amp; 'Load Shape Criteria'!$H$4 &amp; " 22'!$L22")</f>
        <v>0.2</v>
      </c>
      <c r="C359" cm="1">
        <f t="array" aca="1" ref="C359" ca="1">INDIRECT("'[LoadShape.xlsx]" &amp; 'Load Shape Criteria'!$H$4 &amp; " 23'!$I$4") * $B$2</f>
        <v>57.599999999999973</v>
      </c>
      <c r="D359">
        <f>'Step 1160-1270'!G$11-10000</f>
        <v>366</v>
      </c>
      <c r="E359" s="3">
        <f t="shared" ca="1" si="45"/>
        <v>1.2708333333333341</v>
      </c>
      <c r="F359" s="3" t="s">
        <v>69</v>
      </c>
      <c r="G359" s="3" t="s">
        <v>70</v>
      </c>
      <c r="I359" s="33" t="str">
        <f t="shared" si="46"/>
        <v/>
      </c>
      <c r="J359" s="33" t="str">
        <f t="shared" si="47"/>
        <v xml:space="preserve">,
</v>
      </c>
      <c r="K359" s="10" t="str">
        <f t="shared" si="48"/>
        <v xml:space="preserve">                "sp": "&lt;effectivedate -2cd YYYY-MM-DDT09:30:00+00:00&gt;",</v>
      </c>
      <c r="L359" t="str">
        <f t="shared" ca="1" si="49"/>
        <v xml:space="preserve">                "v": "1.271",</v>
      </c>
      <c r="M359" t="str">
        <f t="shared" si="50"/>
        <v xml:space="preserve">                "q": "E6",</v>
      </c>
      <c r="N359" t="str">
        <f t="shared" si="51"/>
        <v xml:space="preserve">                "e": "&lt;receive&gt;",</v>
      </c>
      <c r="O359" t="str">
        <f t="shared" si="52"/>
        <v xml:space="preserve">                "arc": null</v>
      </c>
      <c r="P359" s="11" t="str">
        <f t="shared" ca="1" si="53"/>
        <v xml:space="preserve">              {
                "sp": "&lt;effectivedate -2cd YYYY-MM-DDT09:30:00+00:00&gt;",
                "v": "1.271",
                "q": "E6",
                "e": "&lt;receive&gt;",
                "arc": null
              },
</v>
      </c>
    </row>
    <row r="360" spans="1:16" x14ac:dyDescent="0.25">
      <c r="A360" t="s">
        <v>208</v>
      </c>
      <c r="B360" cm="1">
        <f t="array" aca="1" ref="B360" ca="1">INDIRECT("'[LoadShape.xlsx]" &amp; 'Load Shape Criteria'!$H$4 &amp; " 22'!$L23")</f>
        <v>0.2</v>
      </c>
      <c r="C360" cm="1">
        <f t="array" aca="1" ref="C360" ca="1">INDIRECT("'[LoadShape.xlsx]" &amp; 'Load Shape Criteria'!$H$4 &amp; " 23'!$I$4") * $B$2</f>
        <v>57.599999999999973</v>
      </c>
      <c r="D360">
        <f>'Step 1160-1270'!G$11-10000</f>
        <v>366</v>
      </c>
      <c r="E360" s="3">
        <f t="shared" ca="1" si="45"/>
        <v>1.2708333333333341</v>
      </c>
      <c r="F360" s="3" t="s">
        <v>69</v>
      </c>
      <c r="G360" s="3" t="s">
        <v>70</v>
      </c>
      <c r="I360" s="33" t="str">
        <f t="shared" si="46"/>
        <v/>
      </c>
      <c r="J360" s="33" t="str">
        <f t="shared" si="47"/>
        <v xml:space="preserve">,
</v>
      </c>
      <c r="K360" s="10" t="str">
        <f t="shared" si="48"/>
        <v xml:space="preserve">                "sp": "&lt;effectivedate -2cd YYYY-MM-DDT10:00:00+00:00&gt;",</v>
      </c>
      <c r="L360" t="str">
        <f t="shared" ca="1" si="49"/>
        <v xml:space="preserve">                "v": "1.271",</v>
      </c>
      <c r="M360" t="str">
        <f t="shared" si="50"/>
        <v xml:space="preserve">                "q": "E6",</v>
      </c>
      <c r="N360" t="str">
        <f t="shared" si="51"/>
        <v xml:space="preserve">                "e": "&lt;receive&gt;",</v>
      </c>
      <c r="O360" t="str">
        <f t="shared" si="52"/>
        <v xml:space="preserve">                "arc": null</v>
      </c>
      <c r="P360" s="11" t="str">
        <f t="shared" ca="1" si="53"/>
        <v xml:space="preserve">              {
                "sp": "&lt;effectivedate -2cd YYYY-MM-DDT10:00:00+00:00&gt;",
                "v": "1.271",
                "q": "E6",
                "e": "&lt;receive&gt;",
                "arc": null
              },
</v>
      </c>
    </row>
    <row r="361" spans="1:16" x14ac:dyDescent="0.25">
      <c r="A361" t="s">
        <v>209</v>
      </c>
      <c r="B361" cm="1">
        <f t="array" aca="1" ref="B361" ca="1">INDIRECT("'[LoadShape.xlsx]" &amp; 'Load Shape Criteria'!$H$4 &amp; " 22'!$L24")</f>
        <v>0.2</v>
      </c>
      <c r="C361" cm="1">
        <f t="array" aca="1" ref="C361" ca="1">INDIRECT("'[LoadShape.xlsx]" &amp; 'Load Shape Criteria'!$H$4 &amp; " 23'!$I$4") * $B$2</f>
        <v>57.599999999999973</v>
      </c>
      <c r="D361">
        <f>'Step 1160-1270'!G$11-10000</f>
        <v>366</v>
      </c>
      <c r="E361" s="3">
        <f t="shared" ca="1" si="45"/>
        <v>1.2708333333333341</v>
      </c>
      <c r="F361" s="3" t="s">
        <v>69</v>
      </c>
      <c r="G361" s="3" t="s">
        <v>70</v>
      </c>
      <c r="I361" s="33" t="str">
        <f t="shared" si="46"/>
        <v/>
      </c>
      <c r="J361" s="33" t="str">
        <f t="shared" si="47"/>
        <v xml:space="preserve">,
</v>
      </c>
      <c r="K361" s="10" t="str">
        <f t="shared" si="48"/>
        <v xml:space="preserve">                "sp": "&lt;effectivedate -2cd YYYY-MM-DDT10:30:00+00:00&gt;",</v>
      </c>
      <c r="L361" t="str">
        <f t="shared" ca="1" si="49"/>
        <v xml:space="preserve">                "v": "1.271",</v>
      </c>
      <c r="M361" t="str">
        <f t="shared" si="50"/>
        <v xml:space="preserve">                "q": "E6",</v>
      </c>
      <c r="N361" t="str">
        <f t="shared" si="51"/>
        <v xml:space="preserve">                "e": "&lt;receive&gt;",</v>
      </c>
      <c r="O361" t="str">
        <f t="shared" si="52"/>
        <v xml:space="preserve">                "arc": null</v>
      </c>
      <c r="P361" s="11" t="str">
        <f t="shared" ca="1" si="53"/>
        <v xml:space="preserve">              {
                "sp": "&lt;effectivedate -2cd YYYY-MM-DDT10:30:00+00:00&gt;",
                "v": "1.271",
                "q": "E6",
                "e": "&lt;receive&gt;",
                "arc": null
              },
</v>
      </c>
    </row>
    <row r="362" spans="1:16" x14ac:dyDescent="0.25">
      <c r="A362" t="s">
        <v>210</v>
      </c>
      <c r="B362" cm="1">
        <f t="array" aca="1" ref="B362" ca="1">INDIRECT("'[LoadShape.xlsx]" &amp; 'Load Shape Criteria'!$H$4 &amp; " 22'!$L25")</f>
        <v>0.2</v>
      </c>
      <c r="C362" cm="1">
        <f t="array" aca="1" ref="C362" ca="1">INDIRECT("'[LoadShape.xlsx]" &amp; 'Load Shape Criteria'!$H$4 &amp; " 23'!$I$4") * $B$2</f>
        <v>57.599999999999973</v>
      </c>
      <c r="D362">
        <f>'Step 1160-1270'!G$11-10000</f>
        <v>366</v>
      </c>
      <c r="E362" s="3">
        <f t="shared" ca="1" si="45"/>
        <v>1.2708333333333341</v>
      </c>
      <c r="F362" s="3" t="s">
        <v>69</v>
      </c>
      <c r="G362" s="3" t="s">
        <v>70</v>
      </c>
      <c r="I362" s="33" t="str">
        <f t="shared" si="46"/>
        <v/>
      </c>
      <c r="J362" s="33" t="str">
        <f t="shared" si="47"/>
        <v xml:space="preserve">,
</v>
      </c>
      <c r="K362" s="10" t="str">
        <f t="shared" si="48"/>
        <v xml:space="preserve">                "sp": "&lt;effectivedate -2cd YYYY-MM-DDT11:00:00+00:00&gt;",</v>
      </c>
      <c r="L362" t="str">
        <f t="shared" ca="1" si="49"/>
        <v xml:space="preserve">                "v": "1.271",</v>
      </c>
      <c r="M362" t="str">
        <f t="shared" si="50"/>
        <v xml:space="preserve">                "q": "E6",</v>
      </c>
      <c r="N362" t="str">
        <f t="shared" si="51"/>
        <v xml:space="preserve">                "e": "&lt;receive&gt;",</v>
      </c>
      <c r="O362" t="str">
        <f t="shared" si="52"/>
        <v xml:space="preserve">                "arc": null</v>
      </c>
      <c r="P362" s="11" t="str">
        <f t="shared" ca="1" si="53"/>
        <v xml:space="preserve">              {
                "sp": "&lt;effectivedate -2cd YYYY-MM-DDT11:00:00+00:00&gt;",
                "v": "1.271",
                "q": "E6",
                "e": "&lt;receive&gt;",
                "arc": null
              },
</v>
      </c>
    </row>
    <row r="363" spans="1:16" x14ac:dyDescent="0.25">
      <c r="A363" t="s">
        <v>211</v>
      </c>
      <c r="B363" cm="1">
        <f t="array" aca="1" ref="B363" ca="1">INDIRECT("'[LoadShape.xlsx]" &amp; 'Load Shape Criteria'!$H$4 &amp; " 22'!$L26")</f>
        <v>0.2</v>
      </c>
      <c r="C363" cm="1">
        <f t="array" aca="1" ref="C363" ca="1">INDIRECT("'[LoadShape.xlsx]" &amp; 'Load Shape Criteria'!$H$4 &amp; " 23'!$I$4") * $B$2</f>
        <v>57.599999999999973</v>
      </c>
      <c r="D363">
        <f>'Step 1160-1270'!G$11-10000</f>
        <v>366</v>
      </c>
      <c r="E363" s="3">
        <f t="shared" ca="1" si="45"/>
        <v>1.2708333333333341</v>
      </c>
      <c r="F363" s="3" t="s">
        <v>69</v>
      </c>
      <c r="G363" s="3" t="s">
        <v>70</v>
      </c>
      <c r="I363" s="33" t="str">
        <f t="shared" si="46"/>
        <v/>
      </c>
      <c r="J363" s="33" t="str">
        <f t="shared" si="47"/>
        <v xml:space="preserve">,
</v>
      </c>
      <c r="K363" s="10" t="str">
        <f t="shared" si="48"/>
        <v xml:space="preserve">                "sp": "&lt;effectivedate -2cd YYYY-MM-DDT11:30:00+00:00&gt;",</v>
      </c>
      <c r="L363" t="str">
        <f t="shared" ca="1" si="49"/>
        <v xml:space="preserve">                "v": "1.271",</v>
      </c>
      <c r="M363" t="str">
        <f t="shared" si="50"/>
        <v xml:space="preserve">                "q": "E6",</v>
      </c>
      <c r="N363" t="str">
        <f t="shared" si="51"/>
        <v xml:space="preserve">                "e": "&lt;receive&gt;",</v>
      </c>
      <c r="O363" t="str">
        <f t="shared" si="52"/>
        <v xml:space="preserve">                "arc": null</v>
      </c>
      <c r="P363" s="11" t="str">
        <f t="shared" ca="1" si="53"/>
        <v xml:space="preserve">              {
                "sp": "&lt;effectivedate -2cd YYYY-MM-DDT11:30:00+00:00&gt;",
                "v": "1.271",
                "q": "E6",
                "e": "&lt;receive&gt;",
                "arc": null
              },
</v>
      </c>
    </row>
    <row r="364" spans="1:16" x14ac:dyDescent="0.25">
      <c r="A364" t="s">
        <v>212</v>
      </c>
      <c r="B364" cm="1">
        <f t="array" aca="1" ref="B364" ca="1">INDIRECT("'[LoadShape.xlsx]" &amp; 'Load Shape Criteria'!$H$4 &amp; " 22'!$L27")</f>
        <v>0.2</v>
      </c>
      <c r="C364" cm="1">
        <f t="array" aca="1" ref="C364" ca="1">INDIRECT("'[LoadShape.xlsx]" &amp; 'Load Shape Criteria'!$H$4 &amp; " 23'!$I$4") * $B$2</f>
        <v>57.599999999999973</v>
      </c>
      <c r="D364">
        <f>'Step 1160-1270'!G$11-10000</f>
        <v>366</v>
      </c>
      <c r="E364" s="3">
        <f t="shared" ca="1" si="45"/>
        <v>1.2708333333333341</v>
      </c>
      <c r="F364" s="3" t="s">
        <v>69</v>
      </c>
      <c r="G364" s="3" t="s">
        <v>70</v>
      </c>
      <c r="I364" s="33" t="str">
        <f t="shared" si="46"/>
        <v/>
      </c>
      <c r="J364" s="33" t="str">
        <f t="shared" si="47"/>
        <v xml:space="preserve">,
</v>
      </c>
      <c r="K364" s="10" t="str">
        <f t="shared" si="48"/>
        <v xml:space="preserve">                "sp": "&lt;effectivedate -2cd YYYY-MM-DDT12:00:00+00:00&gt;",</v>
      </c>
      <c r="L364" t="str">
        <f t="shared" ca="1" si="49"/>
        <v xml:space="preserve">                "v": "1.271",</v>
      </c>
      <c r="M364" t="str">
        <f t="shared" si="50"/>
        <v xml:space="preserve">                "q": "E6",</v>
      </c>
      <c r="N364" t="str">
        <f t="shared" si="51"/>
        <v xml:space="preserve">                "e": "&lt;receive&gt;",</v>
      </c>
      <c r="O364" t="str">
        <f t="shared" si="52"/>
        <v xml:space="preserve">                "arc": null</v>
      </c>
      <c r="P364" s="11" t="str">
        <f t="shared" ca="1" si="53"/>
        <v xml:space="preserve">              {
                "sp": "&lt;effectivedate -2cd YYYY-MM-DDT12:00:00+00:00&gt;",
                "v": "1.271",
                "q": "E6",
                "e": "&lt;receive&gt;",
                "arc": null
              },
</v>
      </c>
    </row>
    <row r="365" spans="1:16" x14ac:dyDescent="0.25">
      <c r="A365" t="s">
        <v>213</v>
      </c>
      <c r="B365" cm="1">
        <f t="array" aca="1" ref="B365" ca="1">INDIRECT("'[LoadShape.xlsx]" &amp; 'Load Shape Criteria'!$H$4 &amp; " 22'!$L28")</f>
        <v>0.2</v>
      </c>
      <c r="C365" cm="1">
        <f t="array" aca="1" ref="C365" ca="1">INDIRECT("'[LoadShape.xlsx]" &amp; 'Load Shape Criteria'!$H$4 &amp; " 23'!$I$4") * $B$2</f>
        <v>57.599999999999973</v>
      </c>
      <c r="D365">
        <f>'Step 1160-1270'!G$11-10000</f>
        <v>366</v>
      </c>
      <c r="E365" s="3">
        <f t="shared" ca="1" si="45"/>
        <v>1.2708333333333341</v>
      </c>
      <c r="F365" s="3" t="s">
        <v>69</v>
      </c>
      <c r="G365" s="3" t="s">
        <v>70</v>
      </c>
      <c r="I365" s="33" t="str">
        <f t="shared" si="46"/>
        <v/>
      </c>
      <c r="J365" s="33" t="str">
        <f t="shared" si="47"/>
        <v xml:space="preserve">,
</v>
      </c>
      <c r="K365" s="10" t="str">
        <f t="shared" si="48"/>
        <v xml:space="preserve">                "sp": "&lt;effectivedate -2cd YYYY-MM-DDT12:30:00+00:00&gt;",</v>
      </c>
      <c r="L365" t="str">
        <f t="shared" ca="1" si="49"/>
        <v xml:space="preserve">                "v": "1.271",</v>
      </c>
      <c r="M365" t="str">
        <f t="shared" si="50"/>
        <v xml:space="preserve">                "q": "E6",</v>
      </c>
      <c r="N365" t="str">
        <f t="shared" si="51"/>
        <v xml:space="preserve">                "e": "&lt;receive&gt;",</v>
      </c>
      <c r="O365" t="str">
        <f t="shared" si="52"/>
        <v xml:space="preserve">                "arc": null</v>
      </c>
      <c r="P365" s="11" t="str">
        <f t="shared" ca="1" si="53"/>
        <v xml:space="preserve">              {
                "sp": "&lt;effectivedate -2cd YYYY-MM-DDT12:30:00+00:00&gt;",
                "v": "1.271",
                "q": "E6",
                "e": "&lt;receive&gt;",
                "arc": null
              },
</v>
      </c>
    </row>
    <row r="366" spans="1:16" x14ac:dyDescent="0.25">
      <c r="A366" t="s">
        <v>214</v>
      </c>
      <c r="B366" cm="1">
        <f t="array" aca="1" ref="B366" ca="1">INDIRECT("'[LoadShape.xlsx]" &amp; 'Load Shape Criteria'!$H$4 &amp; " 22'!$L29")</f>
        <v>0.2</v>
      </c>
      <c r="C366" cm="1">
        <f t="array" aca="1" ref="C366" ca="1">INDIRECT("'[LoadShape.xlsx]" &amp; 'Load Shape Criteria'!$H$4 &amp; " 23'!$I$4") * $B$2</f>
        <v>57.599999999999973</v>
      </c>
      <c r="D366">
        <f>'Step 1160-1270'!G$11-10000</f>
        <v>366</v>
      </c>
      <c r="E366" s="3">
        <f t="shared" ca="1" si="45"/>
        <v>1.2708333333333341</v>
      </c>
      <c r="F366" s="3" t="s">
        <v>69</v>
      </c>
      <c r="G366" s="3" t="s">
        <v>70</v>
      </c>
      <c r="I366" s="33" t="str">
        <f t="shared" si="46"/>
        <v/>
      </c>
      <c r="J366" s="33" t="str">
        <f t="shared" si="47"/>
        <v xml:space="preserve">,
</v>
      </c>
      <c r="K366" s="10" t="str">
        <f t="shared" si="48"/>
        <v xml:space="preserve">                "sp": "&lt;effectivedate -2cd YYYY-MM-DDT13:00:00+00:00&gt;",</v>
      </c>
      <c r="L366" t="str">
        <f t="shared" ca="1" si="49"/>
        <v xml:space="preserve">                "v": "1.271",</v>
      </c>
      <c r="M366" t="str">
        <f t="shared" si="50"/>
        <v xml:space="preserve">                "q": "E6",</v>
      </c>
      <c r="N366" t="str">
        <f t="shared" si="51"/>
        <v xml:space="preserve">                "e": "&lt;receive&gt;",</v>
      </c>
      <c r="O366" t="str">
        <f t="shared" si="52"/>
        <v xml:space="preserve">                "arc": null</v>
      </c>
      <c r="P366" s="11" t="str">
        <f t="shared" ca="1" si="53"/>
        <v xml:space="preserve">              {
                "sp": "&lt;effectivedate -2cd YYYY-MM-DDT13:00:00+00:00&gt;",
                "v": "1.271",
                "q": "E6",
                "e": "&lt;receive&gt;",
                "arc": null
              },
</v>
      </c>
    </row>
    <row r="367" spans="1:16" x14ac:dyDescent="0.25">
      <c r="A367" t="s">
        <v>215</v>
      </c>
      <c r="B367" cm="1">
        <f t="array" aca="1" ref="B367" ca="1">INDIRECT("'[LoadShape.xlsx]" &amp; 'Load Shape Criteria'!$H$4 &amp; " 22'!$L30")</f>
        <v>0.2</v>
      </c>
      <c r="C367" cm="1">
        <f t="array" aca="1" ref="C367" ca="1">INDIRECT("'[LoadShape.xlsx]" &amp; 'Load Shape Criteria'!$H$4 &amp; " 23'!$I$4") * $B$2</f>
        <v>57.599999999999973</v>
      </c>
      <c r="D367">
        <f>'Step 1160-1270'!G$11-10000</f>
        <v>366</v>
      </c>
      <c r="E367" s="3">
        <f t="shared" ca="1" si="45"/>
        <v>1.2708333333333341</v>
      </c>
      <c r="F367" s="3" t="s">
        <v>69</v>
      </c>
      <c r="G367" s="3" t="s">
        <v>70</v>
      </c>
      <c r="I367" s="33" t="str">
        <f t="shared" si="46"/>
        <v/>
      </c>
      <c r="J367" s="33" t="str">
        <f t="shared" si="47"/>
        <v xml:space="preserve">,
</v>
      </c>
      <c r="K367" s="10" t="str">
        <f t="shared" si="48"/>
        <v xml:space="preserve">                "sp": "&lt;effectivedate -2cd YYYY-MM-DDT13:30:00+00:00&gt;",</v>
      </c>
      <c r="L367" t="str">
        <f t="shared" ca="1" si="49"/>
        <v xml:space="preserve">                "v": "1.271",</v>
      </c>
      <c r="M367" t="str">
        <f t="shared" si="50"/>
        <v xml:space="preserve">                "q": "E6",</v>
      </c>
      <c r="N367" t="str">
        <f t="shared" si="51"/>
        <v xml:space="preserve">                "e": "&lt;receive&gt;",</v>
      </c>
      <c r="O367" t="str">
        <f t="shared" si="52"/>
        <v xml:space="preserve">                "arc": null</v>
      </c>
      <c r="P367" s="11" t="str">
        <f t="shared" ca="1" si="53"/>
        <v xml:space="preserve">              {
                "sp": "&lt;effectivedate -2cd YYYY-MM-DDT13:30:00+00:00&gt;",
                "v": "1.271",
                "q": "E6",
                "e": "&lt;receive&gt;",
                "arc": null
              },
</v>
      </c>
    </row>
    <row r="368" spans="1:16" x14ac:dyDescent="0.25">
      <c r="A368" t="s">
        <v>216</v>
      </c>
      <c r="B368" cm="1">
        <f t="array" aca="1" ref="B368" ca="1">INDIRECT("'[LoadShape.xlsx]" &amp; 'Load Shape Criteria'!$H$4 &amp; " 22'!$L31")</f>
        <v>0.2</v>
      </c>
      <c r="C368" cm="1">
        <f t="array" aca="1" ref="C368" ca="1">INDIRECT("'[LoadShape.xlsx]" &amp; 'Load Shape Criteria'!$H$4 &amp; " 23'!$I$4") * $B$2</f>
        <v>57.599999999999973</v>
      </c>
      <c r="D368">
        <f>'Step 1160-1270'!G$11-10000</f>
        <v>366</v>
      </c>
      <c r="E368" s="3">
        <f t="shared" ca="1" si="45"/>
        <v>1.2708333333333341</v>
      </c>
      <c r="F368" s="3" t="s">
        <v>69</v>
      </c>
      <c r="G368" s="3" t="s">
        <v>70</v>
      </c>
      <c r="I368" s="33" t="str">
        <f t="shared" si="46"/>
        <v/>
      </c>
      <c r="J368" s="33" t="str">
        <f t="shared" si="47"/>
        <v xml:space="preserve">,
</v>
      </c>
      <c r="K368" s="10" t="str">
        <f t="shared" si="48"/>
        <v xml:space="preserve">                "sp": "&lt;effectivedate -2cd YYYY-MM-DDT14:00:00+00:00&gt;",</v>
      </c>
      <c r="L368" t="str">
        <f t="shared" ca="1" si="49"/>
        <v xml:space="preserve">                "v": "1.271",</v>
      </c>
      <c r="M368" t="str">
        <f t="shared" si="50"/>
        <v xml:space="preserve">                "q": "E6",</v>
      </c>
      <c r="N368" t="str">
        <f t="shared" si="51"/>
        <v xml:space="preserve">                "e": "&lt;receive&gt;",</v>
      </c>
      <c r="O368" t="str">
        <f t="shared" si="52"/>
        <v xml:space="preserve">                "arc": null</v>
      </c>
      <c r="P368" s="11" t="str">
        <f t="shared" ca="1" si="53"/>
        <v xml:space="preserve">              {
                "sp": "&lt;effectivedate -2cd YYYY-MM-DDT14:00:00+00:00&gt;",
                "v": "1.271",
                "q": "E6",
                "e": "&lt;receive&gt;",
                "arc": null
              },
</v>
      </c>
    </row>
    <row r="369" spans="1:16" x14ac:dyDescent="0.25">
      <c r="A369" t="s">
        <v>217</v>
      </c>
      <c r="B369" cm="1">
        <f t="array" aca="1" ref="B369" ca="1">INDIRECT("'[LoadShape.xlsx]" &amp; 'Load Shape Criteria'!$H$4 &amp; " 22'!$L32")</f>
        <v>0.2</v>
      </c>
      <c r="C369" cm="1">
        <f t="array" aca="1" ref="C369" ca="1">INDIRECT("'[LoadShape.xlsx]" &amp; 'Load Shape Criteria'!$H$4 &amp; " 23'!$I$4") * $B$2</f>
        <v>57.599999999999973</v>
      </c>
      <c r="D369">
        <f>'Step 1160-1270'!G$11-10000</f>
        <v>366</v>
      </c>
      <c r="E369" s="3">
        <f t="shared" ca="1" si="45"/>
        <v>1.2708333333333341</v>
      </c>
      <c r="F369" s="3" t="s">
        <v>69</v>
      </c>
      <c r="G369" s="3" t="s">
        <v>70</v>
      </c>
      <c r="I369" s="33" t="str">
        <f t="shared" si="46"/>
        <v/>
      </c>
      <c r="J369" s="33" t="str">
        <f t="shared" si="47"/>
        <v xml:space="preserve">,
</v>
      </c>
      <c r="K369" s="10" t="str">
        <f t="shared" si="48"/>
        <v xml:space="preserve">                "sp": "&lt;effectivedate -2cd YYYY-MM-DDT14:30:00+00:00&gt;",</v>
      </c>
      <c r="L369" t="str">
        <f t="shared" ca="1" si="49"/>
        <v xml:space="preserve">                "v": "1.271",</v>
      </c>
      <c r="M369" t="str">
        <f t="shared" si="50"/>
        <v xml:space="preserve">                "q": "E6",</v>
      </c>
      <c r="N369" t="str">
        <f t="shared" si="51"/>
        <v xml:space="preserve">                "e": "&lt;receive&gt;",</v>
      </c>
      <c r="O369" t="str">
        <f t="shared" si="52"/>
        <v xml:space="preserve">                "arc": null</v>
      </c>
      <c r="P369" s="11" t="str">
        <f t="shared" ca="1" si="53"/>
        <v xml:space="preserve">              {
                "sp": "&lt;effectivedate -2cd YYYY-MM-DDT14:30:00+00:00&gt;",
                "v": "1.271",
                "q": "E6",
                "e": "&lt;receive&gt;",
                "arc": null
              },
</v>
      </c>
    </row>
    <row r="370" spans="1:16" x14ac:dyDescent="0.25">
      <c r="A370" t="s">
        <v>218</v>
      </c>
      <c r="B370" cm="1">
        <f t="array" aca="1" ref="B370" ca="1">INDIRECT("'[LoadShape.xlsx]" &amp; 'Load Shape Criteria'!$H$4 &amp; " 22'!$L33")</f>
        <v>0.2</v>
      </c>
      <c r="C370" cm="1">
        <f t="array" aca="1" ref="C370" ca="1">INDIRECT("'[LoadShape.xlsx]" &amp; 'Load Shape Criteria'!$H$4 &amp; " 23'!$I$4") * $B$2</f>
        <v>57.599999999999973</v>
      </c>
      <c r="D370">
        <f>'Step 1160-1270'!G$11-10000</f>
        <v>366</v>
      </c>
      <c r="E370" s="3">
        <f t="shared" ca="1" si="45"/>
        <v>1.2708333333333341</v>
      </c>
      <c r="F370" s="3" t="s">
        <v>69</v>
      </c>
      <c r="G370" s="3" t="s">
        <v>70</v>
      </c>
      <c r="I370" s="33" t="str">
        <f t="shared" si="46"/>
        <v/>
      </c>
      <c r="J370" s="33" t="str">
        <f t="shared" si="47"/>
        <v xml:space="preserve">,
</v>
      </c>
      <c r="K370" s="10" t="str">
        <f t="shared" si="48"/>
        <v xml:space="preserve">                "sp": "&lt;effectivedate -2cd YYYY-MM-DDT15:00:00+00:00&gt;",</v>
      </c>
      <c r="L370" t="str">
        <f t="shared" ca="1" si="49"/>
        <v xml:space="preserve">                "v": "1.271",</v>
      </c>
      <c r="M370" t="str">
        <f t="shared" si="50"/>
        <v xml:space="preserve">                "q": "E6",</v>
      </c>
      <c r="N370" t="str">
        <f t="shared" si="51"/>
        <v xml:space="preserve">                "e": "&lt;receive&gt;",</v>
      </c>
      <c r="O370" t="str">
        <f t="shared" si="52"/>
        <v xml:space="preserve">                "arc": null</v>
      </c>
      <c r="P370" s="11" t="str">
        <f t="shared" ca="1" si="53"/>
        <v xml:space="preserve">              {
                "sp": "&lt;effectivedate -2cd YYYY-MM-DDT15:00:00+00:00&gt;",
                "v": "1.271",
                "q": "E6",
                "e": "&lt;receive&gt;",
                "arc": null
              },
</v>
      </c>
    </row>
    <row r="371" spans="1:16" x14ac:dyDescent="0.25">
      <c r="A371" t="s">
        <v>219</v>
      </c>
      <c r="B371" cm="1">
        <f t="array" aca="1" ref="B371" ca="1">INDIRECT("'[LoadShape.xlsx]" &amp; 'Load Shape Criteria'!$H$4 &amp; " 22'!$L34")</f>
        <v>0.2</v>
      </c>
      <c r="C371" cm="1">
        <f t="array" aca="1" ref="C371" ca="1">INDIRECT("'[LoadShape.xlsx]" &amp; 'Load Shape Criteria'!$H$4 &amp; " 23'!$I$4") * $B$2</f>
        <v>57.599999999999973</v>
      </c>
      <c r="D371">
        <f>'Step 1160-1270'!G$11-10000</f>
        <v>366</v>
      </c>
      <c r="E371" s="3">
        <f t="shared" ca="1" si="45"/>
        <v>1.2708333333333341</v>
      </c>
      <c r="F371" s="3" t="s">
        <v>69</v>
      </c>
      <c r="G371" s="3" t="s">
        <v>70</v>
      </c>
      <c r="I371" s="33" t="str">
        <f t="shared" si="46"/>
        <v/>
      </c>
      <c r="J371" s="33" t="str">
        <f t="shared" si="47"/>
        <v xml:space="preserve">,
</v>
      </c>
      <c r="K371" s="10" t="str">
        <f t="shared" si="48"/>
        <v xml:space="preserve">                "sp": "&lt;effectivedate -2cd YYYY-MM-DDT15:30:00+00:00&gt;",</v>
      </c>
      <c r="L371" t="str">
        <f t="shared" ca="1" si="49"/>
        <v xml:space="preserve">                "v": "1.271",</v>
      </c>
      <c r="M371" t="str">
        <f t="shared" si="50"/>
        <v xml:space="preserve">                "q": "E6",</v>
      </c>
      <c r="N371" t="str">
        <f t="shared" si="51"/>
        <v xml:space="preserve">                "e": "&lt;receive&gt;",</v>
      </c>
      <c r="O371" t="str">
        <f t="shared" si="52"/>
        <v xml:space="preserve">                "arc": null</v>
      </c>
      <c r="P371" s="11" t="str">
        <f t="shared" ca="1" si="53"/>
        <v xml:space="preserve">              {
                "sp": "&lt;effectivedate -2cd YYYY-MM-DDT15:30:00+00:00&gt;",
                "v": "1.271",
                "q": "E6",
                "e": "&lt;receive&gt;",
                "arc": null
              },
</v>
      </c>
    </row>
    <row r="372" spans="1:16" x14ac:dyDescent="0.25">
      <c r="A372" t="s">
        <v>220</v>
      </c>
      <c r="B372" cm="1">
        <f t="array" aca="1" ref="B372" ca="1">INDIRECT("'[LoadShape.xlsx]" &amp; 'Load Shape Criteria'!$H$4 &amp; " 22'!$L35")</f>
        <v>0.2</v>
      </c>
      <c r="C372" cm="1">
        <f t="array" aca="1" ref="C372" ca="1">INDIRECT("'[LoadShape.xlsx]" &amp; 'Load Shape Criteria'!$H$4 &amp; " 23'!$I$4") * $B$2</f>
        <v>57.599999999999973</v>
      </c>
      <c r="D372">
        <f>'Step 1160-1270'!G$11-10000</f>
        <v>366</v>
      </c>
      <c r="E372" s="3">
        <f t="shared" ca="1" si="45"/>
        <v>1.2708333333333341</v>
      </c>
      <c r="F372" s="3" t="s">
        <v>69</v>
      </c>
      <c r="G372" s="3" t="s">
        <v>70</v>
      </c>
      <c r="I372" s="33" t="str">
        <f t="shared" si="46"/>
        <v/>
      </c>
      <c r="J372" s="33" t="str">
        <f t="shared" si="47"/>
        <v xml:space="preserve">,
</v>
      </c>
      <c r="K372" s="10" t="str">
        <f t="shared" si="48"/>
        <v xml:space="preserve">                "sp": "&lt;effectivedate -2cd YYYY-MM-DDT16:00:00+00:00&gt;",</v>
      </c>
      <c r="L372" t="str">
        <f t="shared" ca="1" si="49"/>
        <v xml:space="preserve">                "v": "1.271",</v>
      </c>
      <c r="M372" t="str">
        <f t="shared" si="50"/>
        <v xml:space="preserve">                "q": "E6",</v>
      </c>
      <c r="N372" t="str">
        <f t="shared" si="51"/>
        <v xml:space="preserve">                "e": "&lt;receive&gt;",</v>
      </c>
      <c r="O372" t="str">
        <f t="shared" si="52"/>
        <v xml:space="preserve">                "arc": null</v>
      </c>
      <c r="P372" s="11" t="str">
        <f t="shared" ca="1" si="53"/>
        <v xml:space="preserve">              {
                "sp": "&lt;effectivedate -2cd YYYY-MM-DDT16:00:00+00:00&gt;",
                "v": "1.271",
                "q": "E6",
                "e": "&lt;receive&gt;",
                "arc": null
              },
</v>
      </c>
    </row>
    <row r="373" spans="1:16" x14ac:dyDescent="0.25">
      <c r="A373" t="s">
        <v>221</v>
      </c>
      <c r="B373" cm="1">
        <f t="array" aca="1" ref="B373" ca="1">INDIRECT("'[LoadShape.xlsx]" &amp; 'Load Shape Criteria'!$H$4 &amp; " 22'!$L36")</f>
        <v>0.1</v>
      </c>
      <c r="C373" cm="1">
        <f t="array" aca="1" ref="C373" ca="1">INDIRECT("'[LoadShape.xlsx]" &amp; 'Load Shape Criteria'!$H$4 &amp; " 23'!$I$4") * $B$2</f>
        <v>57.599999999999973</v>
      </c>
      <c r="D373">
        <f>'Step 1160-1270'!G$11-10000</f>
        <v>366</v>
      </c>
      <c r="E373" s="3">
        <f t="shared" ca="1" si="45"/>
        <v>0.63541666666666707</v>
      </c>
      <c r="F373" s="3" t="s">
        <v>69</v>
      </c>
      <c r="G373" s="3" t="s">
        <v>70</v>
      </c>
      <c r="I373" s="33" t="str">
        <f t="shared" si="46"/>
        <v/>
      </c>
      <c r="J373" s="33" t="str">
        <f t="shared" si="47"/>
        <v xml:space="preserve">,
</v>
      </c>
      <c r="K373" s="10" t="str">
        <f t="shared" si="48"/>
        <v xml:space="preserve">                "sp": "&lt;effectivedate -2cd YYYY-MM-DDT16:30:00+00:00&gt;",</v>
      </c>
      <c r="L373" t="str">
        <f t="shared" ca="1" si="49"/>
        <v xml:space="preserve">                "v": "0.635",</v>
      </c>
      <c r="M373" t="str">
        <f t="shared" si="50"/>
        <v xml:space="preserve">                "q": "E6",</v>
      </c>
      <c r="N373" t="str">
        <f t="shared" si="51"/>
        <v xml:space="preserve">                "e": "&lt;receive&gt;",</v>
      </c>
      <c r="O373" t="str">
        <f t="shared" si="52"/>
        <v xml:space="preserve">                "arc": null</v>
      </c>
      <c r="P373" s="11" t="str">
        <f t="shared" ca="1" si="53"/>
        <v xml:space="preserve">              {
                "sp": "&lt;effectivedate -2cd YYYY-MM-DDT16:30:00+00:00&gt;",
                "v": "0.635",
                "q": "E6",
                "e": "&lt;receive&gt;",
                "arc": null
              },
</v>
      </c>
    </row>
    <row r="374" spans="1:16" x14ac:dyDescent="0.25">
      <c r="A374" t="s">
        <v>222</v>
      </c>
      <c r="B374" cm="1">
        <f t="array" aca="1" ref="B374" ca="1">INDIRECT("'[LoadShape.xlsx]" &amp; 'Load Shape Criteria'!$H$4 &amp; " 22'!$L37")</f>
        <v>0.1</v>
      </c>
      <c r="C374" cm="1">
        <f t="array" aca="1" ref="C374" ca="1">INDIRECT("'[LoadShape.xlsx]" &amp; 'Load Shape Criteria'!$H$4 &amp; " 23'!$I$4") * $B$2</f>
        <v>57.599999999999973</v>
      </c>
      <c r="D374">
        <f>'Step 1160-1270'!G$11-10000</f>
        <v>366</v>
      </c>
      <c r="E374" s="3">
        <f t="shared" ca="1" si="45"/>
        <v>0.63541666666666707</v>
      </c>
      <c r="F374" s="3" t="s">
        <v>69</v>
      </c>
      <c r="G374" s="3" t="s">
        <v>70</v>
      </c>
      <c r="I374" s="33" t="str">
        <f t="shared" si="46"/>
        <v/>
      </c>
      <c r="J374" s="33" t="str">
        <f t="shared" si="47"/>
        <v xml:space="preserve">,
</v>
      </c>
      <c r="K374" s="10" t="str">
        <f t="shared" si="48"/>
        <v xml:space="preserve">                "sp": "&lt;effectivedate -2cd YYYY-MM-DDT17:00:00+00:00&gt;",</v>
      </c>
      <c r="L374" t="str">
        <f t="shared" ca="1" si="49"/>
        <v xml:space="preserve">                "v": "0.635",</v>
      </c>
      <c r="M374" t="str">
        <f t="shared" si="50"/>
        <v xml:space="preserve">                "q": "E6",</v>
      </c>
      <c r="N374" t="str">
        <f t="shared" si="51"/>
        <v xml:space="preserve">                "e": "&lt;receive&gt;",</v>
      </c>
      <c r="O374" t="str">
        <f t="shared" si="52"/>
        <v xml:space="preserve">                "arc": null</v>
      </c>
      <c r="P374" s="11" t="str">
        <f t="shared" ca="1" si="53"/>
        <v xml:space="preserve">              {
                "sp": "&lt;effectivedate -2cd YYYY-MM-DDT17:00:00+00:00&gt;",
                "v": "0.635",
                "q": "E6",
                "e": "&lt;receive&gt;",
                "arc": null
              },
</v>
      </c>
    </row>
    <row r="375" spans="1:16" x14ac:dyDescent="0.25">
      <c r="A375" t="s">
        <v>223</v>
      </c>
      <c r="B375" cm="1">
        <f t="array" aca="1" ref="B375" ca="1">INDIRECT("'[LoadShape.xlsx]" &amp; 'Load Shape Criteria'!$H$4 &amp; " 22'!$L38")</f>
        <v>0.1</v>
      </c>
      <c r="C375" cm="1">
        <f t="array" aca="1" ref="C375" ca="1">INDIRECT("'[LoadShape.xlsx]" &amp; 'Load Shape Criteria'!$H$4 &amp; " 23'!$I$4") * $B$2</f>
        <v>57.599999999999973</v>
      </c>
      <c r="D375">
        <f>'Step 1160-1270'!G$11-10000</f>
        <v>366</v>
      </c>
      <c r="E375" s="3">
        <f t="shared" ca="1" si="45"/>
        <v>0.63541666666666707</v>
      </c>
      <c r="F375" s="3" t="s">
        <v>69</v>
      </c>
      <c r="G375" s="3" t="s">
        <v>70</v>
      </c>
      <c r="I375" s="33" t="str">
        <f t="shared" si="46"/>
        <v/>
      </c>
      <c r="J375" s="33" t="str">
        <f t="shared" si="47"/>
        <v xml:space="preserve">,
</v>
      </c>
      <c r="K375" s="10" t="str">
        <f t="shared" si="48"/>
        <v xml:space="preserve">                "sp": "&lt;effectivedate -2cd YYYY-MM-DDT17:30:00+00:00&gt;",</v>
      </c>
      <c r="L375" t="str">
        <f t="shared" ca="1" si="49"/>
        <v xml:space="preserve">                "v": "0.635",</v>
      </c>
      <c r="M375" t="str">
        <f t="shared" si="50"/>
        <v xml:space="preserve">                "q": "E6",</v>
      </c>
      <c r="N375" t="str">
        <f t="shared" si="51"/>
        <v xml:space="preserve">                "e": "&lt;receive&gt;",</v>
      </c>
      <c r="O375" t="str">
        <f t="shared" si="52"/>
        <v xml:space="preserve">                "arc": null</v>
      </c>
      <c r="P375" s="11" t="str">
        <f t="shared" ca="1" si="53"/>
        <v xml:space="preserve">              {
                "sp": "&lt;effectivedate -2cd YYYY-MM-DDT17:30:00+00:00&gt;",
                "v": "0.635",
                "q": "E6",
                "e": "&lt;receive&gt;",
                "arc": null
              },
</v>
      </c>
    </row>
    <row r="376" spans="1:16" x14ac:dyDescent="0.25">
      <c r="A376" t="s">
        <v>224</v>
      </c>
      <c r="B376" cm="1">
        <f t="array" aca="1" ref="B376" ca="1">INDIRECT("'[LoadShape.xlsx]" &amp; 'Load Shape Criteria'!$H$4 &amp; " 22'!$L39")</f>
        <v>0.1</v>
      </c>
      <c r="C376" cm="1">
        <f t="array" aca="1" ref="C376" ca="1">INDIRECT("'[LoadShape.xlsx]" &amp; 'Load Shape Criteria'!$H$4 &amp; " 23'!$I$4") * $B$2</f>
        <v>57.599999999999973</v>
      </c>
      <c r="D376">
        <f>'Step 1160-1270'!G$11-10000</f>
        <v>366</v>
      </c>
      <c r="E376" s="3">
        <f t="shared" ca="1" si="45"/>
        <v>0.63541666666666707</v>
      </c>
      <c r="F376" s="3" t="s">
        <v>69</v>
      </c>
      <c r="G376" s="3" t="s">
        <v>70</v>
      </c>
      <c r="I376" s="33" t="str">
        <f t="shared" si="46"/>
        <v/>
      </c>
      <c r="J376" s="33" t="str">
        <f t="shared" si="47"/>
        <v xml:space="preserve">,
</v>
      </c>
      <c r="K376" s="10" t="str">
        <f t="shared" si="48"/>
        <v xml:space="preserve">                "sp": "&lt;effectivedate -2cd YYYY-MM-DDT18:00:00+00:00&gt;",</v>
      </c>
      <c r="L376" t="str">
        <f t="shared" ca="1" si="49"/>
        <v xml:space="preserve">                "v": "0.635",</v>
      </c>
      <c r="M376" t="str">
        <f t="shared" si="50"/>
        <v xml:space="preserve">                "q": "E6",</v>
      </c>
      <c r="N376" t="str">
        <f t="shared" si="51"/>
        <v xml:space="preserve">                "e": "&lt;receive&gt;",</v>
      </c>
      <c r="O376" t="str">
        <f t="shared" si="52"/>
        <v xml:space="preserve">                "arc": null</v>
      </c>
      <c r="P376" s="11" t="str">
        <f t="shared" ca="1" si="53"/>
        <v xml:space="preserve">              {
                "sp": "&lt;effectivedate -2cd YYYY-MM-DDT18:00:00+00:00&gt;",
                "v": "0.635",
                "q": "E6",
                "e": "&lt;receive&gt;",
                "arc": null
              },
</v>
      </c>
    </row>
    <row r="377" spans="1:16" x14ac:dyDescent="0.25">
      <c r="A377" t="s">
        <v>225</v>
      </c>
      <c r="B377" cm="1">
        <f t="array" aca="1" ref="B377" ca="1">INDIRECT("'[LoadShape.xlsx]" &amp; 'Load Shape Criteria'!$H$4 &amp; " 22'!$L40")</f>
        <v>0.1</v>
      </c>
      <c r="C377" cm="1">
        <f t="array" aca="1" ref="C377" ca="1">INDIRECT("'[LoadShape.xlsx]" &amp; 'Load Shape Criteria'!$H$4 &amp; " 23'!$I$4") * $B$2</f>
        <v>57.599999999999973</v>
      </c>
      <c r="D377">
        <f>'Step 1160-1270'!G$11-10000</f>
        <v>366</v>
      </c>
      <c r="E377" s="3">
        <f t="shared" ca="1" si="45"/>
        <v>0.63541666666666707</v>
      </c>
      <c r="F377" s="3" t="s">
        <v>69</v>
      </c>
      <c r="G377" s="3" t="s">
        <v>70</v>
      </c>
      <c r="I377" s="33" t="str">
        <f t="shared" si="46"/>
        <v/>
      </c>
      <c r="J377" s="33" t="str">
        <f t="shared" si="47"/>
        <v xml:space="preserve">,
</v>
      </c>
      <c r="K377" s="10" t="str">
        <f t="shared" si="48"/>
        <v xml:space="preserve">                "sp": "&lt;effectivedate -2cd YYYY-MM-DDT18:30:00+00:00&gt;",</v>
      </c>
      <c r="L377" t="str">
        <f t="shared" ca="1" si="49"/>
        <v xml:space="preserve">                "v": "0.635",</v>
      </c>
      <c r="M377" t="str">
        <f t="shared" si="50"/>
        <v xml:space="preserve">                "q": "E6",</v>
      </c>
      <c r="N377" t="str">
        <f t="shared" si="51"/>
        <v xml:space="preserve">                "e": "&lt;receive&gt;",</v>
      </c>
      <c r="O377" t="str">
        <f t="shared" si="52"/>
        <v xml:space="preserve">                "arc": null</v>
      </c>
      <c r="P377" s="11" t="str">
        <f t="shared" ca="1" si="53"/>
        <v xml:space="preserve">              {
                "sp": "&lt;effectivedate -2cd YYYY-MM-DDT18:30:00+00:00&gt;",
                "v": "0.635",
                "q": "E6",
                "e": "&lt;receive&gt;",
                "arc": null
              },
</v>
      </c>
    </row>
    <row r="378" spans="1:16" x14ac:dyDescent="0.25">
      <c r="A378" t="s">
        <v>226</v>
      </c>
      <c r="B378" cm="1">
        <f t="array" aca="1" ref="B378" ca="1">INDIRECT("'[LoadShape.xlsx]" &amp; 'Load Shape Criteria'!$H$4 &amp; " 22'!$L41")</f>
        <v>0.1</v>
      </c>
      <c r="C378" cm="1">
        <f t="array" aca="1" ref="C378" ca="1">INDIRECT("'[LoadShape.xlsx]" &amp; 'Load Shape Criteria'!$H$4 &amp; " 23'!$I$4") * $B$2</f>
        <v>57.599999999999973</v>
      </c>
      <c r="D378">
        <f>'Step 1160-1270'!G$11-10000</f>
        <v>366</v>
      </c>
      <c r="E378" s="3">
        <f t="shared" ca="1" si="45"/>
        <v>0.63541666666666707</v>
      </c>
      <c r="F378" s="3" t="s">
        <v>69</v>
      </c>
      <c r="G378" s="3" t="s">
        <v>70</v>
      </c>
      <c r="I378" s="33" t="str">
        <f t="shared" si="46"/>
        <v/>
      </c>
      <c r="J378" s="33" t="str">
        <f t="shared" si="47"/>
        <v xml:space="preserve">,
</v>
      </c>
      <c r="K378" s="10" t="str">
        <f t="shared" si="48"/>
        <v xml:space="preserve">                "sp": "&lt;effectivedate -2cd YYYY-MM-DDT19:00:00+00:00&gt;",</v>
      </c>
      <c r="L378" t="str">
        <f t="shared" ca="1" si="49"/>
        <v xml:space="preserve">                "v": "0.635",</v>
      </c>
      <c r="M378" t="str">
        <f t="shared" si="50"/>
        <v xml:space="preserve">                "q": "E6",</v>
      </c>
      <c r="N378" t="str">
        <f t="shared" si="51"/>
        <v xml:space="preserve">                "e": "&lt;receive&gt;",</v>
      </c>
      <c r="O378" t="str">
        <f t="shared" si="52"/>
        <v xml:space="preserve">                "arc": null</v>
      </c>
      <c r="P378" s="11" t="str">
        <f t="shared" ca="1" si="53"/>
        <v xml:space="preserve">              {
                "sp": "&lt;effectivedate -2cd YYYY-MM-DDT19:00:00+00:00&gt;",
                "v": "0.635",
                "q": "E6",
                "e": "&lt;receive&gt;",
                "arc": null
              },
</v>
      </c>
    </row>
    <row r="379" spans="1:16" x14ac:dyDescent="0.25">
      <c r="A379" t="s">
        <v>227</v>
      </c>
      <c r="B379" cm="1">
        <f t="array" aca="1" ref="B379" ca="1">INDIRECT("'[LoadShape.xlsx]" &amp; 'Load Shape Criteria'!$H$4 &amp; " 22'!$L42")</f>
        <v>0.1</v>
      </c>
      <c r="C379" cm="1">
        <f t="array" aca="1" ref="C379" ca="1">INDIRECT("'[LoadShape.xlsx]" &amp; 'Load Shape Criteria'!$H$4 &amp; " 23'!$I$4") * $B$2</f>
        <v>57.599999999999973</v>
      </c>
      <c r="D379">
        <f>'Step 1160-1270'!G$11-10000</f>
        <v>366</v>
      </c>
      <c r="E379" s="3">
        <f t="shared" ca="1" si="45"/>
        <v>0.63541666666666707</v>
      </c>
      <c r="F379" s="3" t="s">
        <v>69</v>
      </c>
      <c r="G379" s="3" t="s">
        <v>70</v>
      </c>
      <c r="I379" s="33" t="str">
        <f t="shared" si="46"/>
        <v/>
      </c>
      <c r="J379" s="33" t="str">
        <f t="shared" si="47"/>
        <v xml:space="preserve">,
</v>
      </c>
      <c r="K379" s="10" t="str">
        <f t="shared" si="48"/>
        <v xml:space="preserve">                "sp": "&lt;effectivedate -2cd YYYY-MM-DDT19:30:00+00:00&gt;",</v>
      </c>
      <c r="L379" t="str">
        <f t="shared" ca="1" si="49"/>
        <v xml:space="preserve">                "v": "0.635",</v>
      </c>
      <c r="M379" t="str">
        <f t="shared" si="50"/>
        <v xml:space="preserve">                "q": "E6",</v>
      </c>
      <c r="N379" t="str">
        <f t="shared" si="51"/>
        <v xml:space="preserve">                "e": "&lt;receive&gt;",</v>
      </c>
      <c r="O379" t="str">
        <f t="shared" si="52"/>
        <v xml:space="preserve">                "arc": null</v>
      </c>
      <c r="P379" s="11" t="str">
        <f t="shared" ca="1" si="53"/>
        <v xml:space="preserve">              {
                "sp": "&lt;effectivedate -2cd YYYY-MM-DDT19:30:00+00:00&gt;",
                "v": "0.635",
                "q": "E6",
                "e": "&lt;receive&gt;",
                "arc": null
              },
</v>
      </c>
    </row>
    <row r="380" spans="1:16" x14ac:dyDescent="0.25">
      <c r="A380" t="s">
        <v>228</v>
      </c>
      <c r="B380" cm="1">
        <f t="array" aca="1" ref="B380" ca="1">INDIRECT("'[LoadShape.xlsx]" &amp; 'Load Shape Criteria'!$H$4 &amp; " 22'!$L43")</f>
        <v>0.1</v>
      </c>
      <c r="C380" cm="1">
        <f t="array" aca="1" ref="C380" ca="1">INDIRECT("'[LoadShape.xlsx]" &amp; 'Load Shape Criteria'!$H$4 &amp; " 23'!$I$4") * $B$2</f>
        <v>57.599999999999973</v>
      </c>
      <c r="D380">
        <f>'Step 1160-1270'!G$11-10000</f>
        <v>366</v>
      </c>
      <c r="E380" s="3">
        <f t="shared" ca="1" si="45"/>
        <v>0.63541666666666707</v>
      </c>
      <c r="F380" s="3" t="s">
        <v>69</v>
      </c>
      <c r="G380" s="3" t="s">
        <v>70</v>
      </c>
      <c r="I380" s="33" t="str">
        <f t="shared" si="46"/>
        <v/>
      </c>
      <c r="J380" s="33" t="str">
        <f t="shared" si="47"/>
        <v xml:space="preserve">,
</v>
      </c>
      <c r="K380" s="10" t="str">
        <f t="shared" si="48"/>
        <v xml:space="preserve">                "sp": "&lt;effectivedate -2cd YYYY-MM-DDT20:00:00+00:00&gt;",</v>
      </c>
      <c r="L380" t="str">
        <f t="shared" ca="1" si="49"/>
        <v xml:space="preserve">                "v": "0.635",</v>
      </c>
      <c r="M380" t="str">
        <f t="shared" si="50"/>
        <v xml:space="preserve">                "q": "E6",</v>
      </c>
      <c r="N380" t="str">
        <f t="shared" si="51"/>
        <v xml:space="preserve">                "e": "&lt;receive&gt;",</v>
      </c>
      <c r="O380" t="str">
        <f t="shared" si="52"/>
        <v xml:space="preserve">                "arc": null</v>
      </c>
      <c r="P380" s="11" t="str">
        <f t="shared" ca="1" si="53"/>
        <v xml:space="preserve">              {
                "sp": "&lt;effectivedate -2cd YYYY-MM-DDT20:00:00+00:00&gt;",
                "v": "0.635",
                "q": "E6",
                "e": "&lt;receive&gt;",
                "arc": null
              },
</v>
      </c>
    </row>
    <row r="381" spans="1:16" x14ac:dyDescent="0.25">
      <c r="A381" t="s">
        <v>229</v>
      </c>
      <c r="B381" cm="1">
        <f t="array" aca="1" ref="B381" ca="1">INDIRECT("'[LoadShape.xlsx]" &amp; 'Load Shape Criteria'!$H$4 &amp; " 22'!$L44")</f>
        <v>0.1</v>
      </c>
      <c r="C381" cm="1">
        <f t="array" aca="1" ref="C381" ca="1">INDIRECT("'[LoadShape.xlsx]" &amp; 'Load Shape Criteria'!$H$4 &amp; " 23'!$I$4") * $B$2</f>
        <v>57.599999999999973</v>
      </c>
      <c r="D381">
        <f>'Step 1160-1270'!G$11-10000</f>
        <v>366</v>
      </c>
      <c r="E381" s="3">
        <f t="shared" ca="1" si="45"/>
        <v>0.63541666666666707</v>
      </c>
      <c r="F381" s="3" t="s">
        <v>69</v>
      </c>
      <c r="G381" s="3" t="s">
        <v>70</v>
      </c>
      <c r="I381" s="33" t="str">
        <f t="shared" si="46"/>
        <v/>
      </c>
      <c r="J381" s="33" t="str">
        <f t="shared" si="47"/>
        <v xml:space="preserve">,
</v>
      </c>
      <c r="K381" s="10" t="str">
        <f t="shared" si="48"/>
        <v xml:space="preserve">                "sp": "&lt;effectivedate -2cd YYYY-MM-DDT20:30:00+00:00&gt;",</v>
      </c>
      <c r="L381" t="str">
        <f t="shared" ca="1" si="49"/>
        <v xml:space="preserve">                "v": "0.635",</v>
      </c>
      <c r="M381" t="str">
        <f t="shared" si="50"/>
        <v xml:space="preserve">                "q": "E6",</v>
      </c>
      <c r="N381" t="str">
        <f t="shared" si="51"/>
        <v xml:space="preserve">                "e": "&lt;receive&gt;",</v>
      </c>
      <c r="O381" t="str">
        <f t="shared" si="52"/>
        <v xml:space="preserve">                "arc": null</v>
      </c>
      <c r="P381" s="11" t="str">
        <f t="shared" ca="1" si="53"/>
        <v xml:space="preserve">              {
                "sp": "&lt;effectivedate -2cd YYYY-MM-DDT20:30:00+00:00&gt;",
                "v": "0.635",
                "q": "E6",
                "e": "&lt;receive&gt;",
                "arc": null
              },
</v>
      </c>
    </row>
    <row r="382" spans="1:16" x14ac:dyDescent="0.25">
      <c r="A382" t="s">
        <v>230</v>
      </c>
      <c r="B382" cm="1">
        <f t="array" aca="1" ref="B382" ca="1">INDIRECT("'[LoadShape.xlsx]" &amp; 'Load Shape Criteria'!$H$4 &amp; " 22'!$L45")</f>
        <v>0.1</v>
      </c>
      <c r="C382" cm="1">
        <f t="array" aca="1" ref="C382" ca="1">INDIRECT("'[LoadShape.xlsx]" &amp; 'Load Shape Criteria'!$H$4 &amp; " 23'!$I$4") * $B$2</f>
        <v>57.599999999999973</v>
      </c>
      <c r="D382">
        <f>'Step 1160-1270'!G$11-10000</f>
        <v>366</v>
      </c>
      <c r="E382" s="3">
        <f t="shared" ca="1" si="45"/>
        <v>0.63541666666666707</v>
      </c>
      <c r="F382" s="3" t="s">
        <v>69</v>
      </c>
      <c r="G382" s="3" t="s">
        <v>70</v>
      </c>
      <c r="I382" s="33" t="str">
        <f t="shared" si="46"/>
        <v/>
      </c>
      <c r="J382" s="33" t="str">
        <f t="shared" si="47"/>
        <v xml:space="preserve">,
</v>
      </c>
      <c r="K382" s="10" t="str">
        <f t="shared" si="48"/>
        <v xml:space="preserve">                "sp": "&lt;effectivedate -2cd YYYY-MM-DDT21:00:00+00:00&gt;",</v>
      </c>
      <c r="L382" t="str">
        <f t="shared" ca="1" si="49"/>
        <v xml:space="preserve">                "v": "0.635",</v>
      </c>
      <c r="M382" t="str">
        <f t="shared" si="50"/>
        <v xml:space="preserve">                "q": "E6",</v>
      </c>
      <c r="N382" t="str">
        <f t="shared" si="51"/>
        <v xml:space="preserve">                "e": "&lt;receive&gt;",</v>
      </c>
      <c r="O382" t="str">
        <f t="shared" si="52"/>
        <v xml:space="preserve">                "arc": null</v>
      </c>
      <c r="P382" s="11" t="str">
        <f t="shared" ca="1" si="53"/>
        <v xml:space="preserve">              {
                "sp": "&lt;effectivedate -2cd YYYY-MM-DDT21:00:00+00:00&gt;",
                "v": "0.635",
                "q": "E6",
                "e": "&lt;receive&gt;",
                "arc": null
              },
</v>
      </c>
    </row>
    <row r="383" spans="1:16" x14ac:dyDescent="0.25">
      <c r="A383" t="s">
        <v>231</v>
      </c>
      <c r="B383" cm="1">
        <f t="array" aca="1" ref="B383" ca="1">INDIRECT("'[LoadShape.xlsx]" &amp; 'Load Shape Criteria'!$H$4 &amp; " 22'!$L46")</f>
        <v>0.1</v>
      </c>
      <c r="C383" cm="1">
        <f t="array" aca="1" ref="C383" ca="1">INDIRECT("'[LoadShape.xlsx]" &amp; 'Load Shape Criteria'!$H$4 &amp; " 23'!$I$4") * $B$2</f>
        <v>57.599999999999973</v>
      </c>
      <c r="D383">
        <f>'Step 1160-1270'!G$11-10000</f>
        <v>366</v>
      </c>
      <c r="E383" s="3">
        <f t="shared" ca="1" si="45"/>
        <v>0.63541666666666707</v>
      </c>
      <c r="F383" s="3" t="s">
        <v>69</v>
      </c>
      <c r="G383" s="3" t="s">
        <v>70</v>
      </c>
      <c r="I383" s="33" t="str">
        <f t="shared" si="46"/>
        <v/>
      </c>
      <c r="J383" s="33" t="str">
        <f t="shared" si="47"/>
        <v xml:space="preserve">,
</v>
      </c>
      <c r="K383" s="10" t="str">
        <f t="shared" si="48"/>
        <v xml:space="preserve">                "sp": "&lt;effectivedate -2cd YYYY-MM-DDT21:30:00+00:00&gt;",</v>
      </c>
      <c r="L383" t="str">
        <f t="shared" ca="1" si="49"/>
        <v xml:space="preserve">                "v": "0.635",</v>
      </c>
      <c r="M383" t="str">
        <f t="shared" si="50"/>
        <v xml:space="preserve">                "q": "E6",</v>
      </c>
      <c r="N383" t="str">
        <f t="shared" si="51"/>
        <v xml:space="preserve">                "e": "&lt;receive&gt;",</v>
      </c>
      <c r="O383" t="str">
        <f t="shared" si="52"/>
        <v xml:space="preserve">                "arc": null</v>
      </c>
      <c r="P383" s="11" t="str">
        <f t="shared" ca="1" si="53"/>
        <v xml:space="preserve">              {
                "sp": "&lt;effectivedate -2cd YYYY-MM-DDT21:30:00+00:00&gt;",
                "v": "0.635",
                "q": "E6",
                "e": "&lt;receive&gt;",
                "arc": null
              },
</v>
      </c>
    </row>
    <row r="384" spans="1:16" x14ac:dyDescent="0.25">
      <c r="A384" t="s">
        <v>232</v>
      </c>
      <c r="B384" cm="1">
        <f t="array" aca="1" ref="B384" ca="1">INDIRECT("'[LoadShape.xlsx]" &amp; 'Load Shape Criteria'!$H$4 &amp; " 22'!$L47")</f>
        <v>0.1</v>
      </c>
      <c r="C384" cm="1">
        <f t="array" aca="1" ref="C384" ca="1">INDIRECT("'[LoadShape.xlsx]" &amp; 'Load Shape Criteria'!$H$4 &amp; " 23'!$I$4") * $B$2</f>
        <v>57.599999999999973</v>
      </c>
      <c r="D384">
        <f>'Step 1160-1270'!G$11-10000</f>
        <v>366</v>
      </c>
      <c r="E384" s="3">
        <f t="shared" ca="1" si="45"/>
        <v>0.63541666666666707</v>
      </c>
      <c r="F384" s="3" t="s">
        <v>69</v>
      </c>
      <c r="G384" s="3" t="s">
        <v>70</v>
      </c>
      <c r="I384" s="33" t="str">
        <f t="shared" si="46"/>
        <v/>
      </c>
      <c r="J384" s="33" t="str">
        <f t="shared" si="47"/>
        <v xml:space="preserve">,
</v>
      </c>
      <c r="K384" s="10" t="str">
        <f t="shared" si="48"/>
        <v xml:space="preserve">                "sp": "&lt;effectivedate -2cd YYYY-MM-DDT22:00:00+00:00&gt;",</v>
      </c>
      <c r="L384" t="str">
        <f t="shared" ca="1" si="49"/>
        <v xml:space="preserve">                "v": "0.635",</v>
      </c>
      <c r="M384" t="str">
        <f t="shared" si="50"/>
        <v xml:space="preserve">                "q": "E6",</v>
      </c>
      <c r="N384" t="str">
        <f t="shared" si="51"/>
        <v xml:space="preserve">                "e": "&lt;receive&gt;",</v>
      </c>
      <c r="O384" t="str">
        <f t="shared" si="52"/>
        <v xml:space="preserve">                "arc": null</v>
      </c>
      <c r="P384" s="11" t="str">
        <f t="shared" ca="1" si="53"/>
        <v xml:space="preserve">              {
                "sp": "&lt;effectivedate -2cd YYYY-MM-DDT22:00:00+00:00&gt;",
                "v": "0.635",
                "q": "E6",
                "e": "&lt;receive&gt;",
                "arc": null
              },
</v>
      </c>
    </row>
    <row r="385" spans="1:16" x14ac:dyDescent="0.25">
      <c r="A385" t="s">
        <v>233</v>
      </c>
      <c r="B385" cm="1">
        <f t="array" aca="1" ref="B385" ca="1">INDIRECT("'[LoadShape.xlsx]" &amp; 'Load Shape Criteria'!$H$4 &amp; " 22'!$L48")</f>
        <v>0.1</v>
      </c>
      <c r="C385" cm="1">
        <f t="array" aca="1" ref="C385" ca="1">INDIRECT("'[LoadShape.xlsx]" &amp; 'Load Shape Criteria'!$H$4 &amp; " 23'!$I$4") * $B$2</f>
        <v>57.599999999999973</v>
      </c>
      <c r="D385">
        <f>'Step 1160-1270'!G$11-10000</f>
        <v>366</v>
      </c>
      <c r="E385" s="3">
        <f t="shared" ca="1" si="45"/>
        <v>0.63541666666666707</v>
      </c>
      <c r="F385" s="3" t="s">
        <v>69</v>
      </c>
      <c r="G385" s="3" t="s">
        <v>70</v>
      </c>
      <c r="I385" s="33" t="str">
        <f t="shared" si="46"/>
        <v/>
      </c>
      <c r="J385" s="33" t="str">
        <f t="shared" si="47"/>
        <v xml:space="preserve">,
</v>
      </c>
      <c r="K385" s="10" t="str">
        <f t="shared" si="48"/>
        <v xml:space="preserve">                "sp": "&lt;effectivedate -2cd YYYY-MM-DDT22:30:00+00:00&gt;",</v>
      </c>
      <c r="L385" t="str">
        <f t="shared" ca="1" si="49"/>
        <v xml:space="preserve">                "v": "0.635",</v>
      </c>
      <c r="M385" t="str">
        <f t="shared" si="50"/>
        <v xml:space="preserve">                "q": "E6",</v>
      </c>
      <c r="N385" t="str">
        <f t="shared" si="51"/>
        <v xml:space="preserve">                "e": "&lt;receive&gt;",</v>
      </c>
      <c r="O385" t="str">
        <f t="shared" si="52"/>
        <v xml:space="preserve">                "arc": null</v>
      </c>
      <c r="P385" s="11" t="str">
        <f t="shared" ca="1" si="53"/>
        <v xml:space="preserve">              {
                "sp": "&lt;effectivedate -2cd YYYY-MM-DDT22:30:00+00:00&gt;",
                "v": "0.635",
                "q": "E6",
                "e": "&lt;receive&gt;",
                "arc": null
              },
</v>
      </c>
    </row>
    <row r="386" spans="1:16" x14ac:dyDescent="0.25">
      <c r="A386" t="s">
        <v>234</v>
      </c>
      <c r="B386" cm="1">
        <f t="array" aca="1" ref="B386" ca="1">INDIRECT("'[LoadShape.xlsx]" &amp; 'Load Shape Criteria'!$H$4 &amp; " 22'!$L49")</f>
        <v>0.1</v>
      </c>
      <c r="C386" cm="1">
        <f t="array" aca="1" ref="C386" ca="1">INDIRECT("'[LoadShape.xlsx]" &amp; 'Load Shape Criteria'!$H$4 &amp; " 23'!$I$4") * $B$2</f>
        <v>57.599999999999973</v>
      </c>
      <c r="D386">
        <f>'Step 1160-1270'!G$11-10000</f>
        <v>366</v>
      </c>
      <c r="E386" s="3">
        <f t="shared" ca="1" si="45"/>
        <v>0.63541666666666707</v>
      </c>
      <c r="F386" s="3" t="s">
        <v>69</v>
      </c>
      <c r="G386" s="3" t="s">
        <v>70</v>
      </c>
      <c r="I386" s="33" t="str">
        <f t="shared" si="46"/>
        <v/>
      </c>
      <c r="J386" s="33" t="str">
        <f t="shared" si="47"/>
        <v xml:space="preserve">,
</v>
      </c>
      <c r="K386" s="10" t="str">
        <f t="shared" si="48"/>
        <v xml:space="preserve">                "sp": "&lt;effectivedate -2cd YYYY-MM-DDT23:00:00+00:00&gt;",</v>
      </c>
      <c r="L386" t="str">
        <f t="shared" ca="1" si="49"/>
        <v xml:space="preserve">                "v": "0.635",</v>
      </c>
      <c r="M386" t="str">
        <f t="shared" si="50"/>
        <v xml:space="preserve">                "q": "E6",</v>
      </c>
      <c r="N386" t="str">
        <f t="shared" si="51"/>
        <v xml:space="preserve">                "e": "&lt;receive&gt;",</v>
      </c>
      <c r="O386" t="str">
        <f t="shared" si="52"/>
        <v xml:space="preserve">                "arc": null</v>
      </c>
      <c r="P386" s="11" t="str">
        <f t="shared" ca="1" si="53"/>
        <v xml:space="preserve">              {
                "sp": "&lt;effectivedate -2cd YYYY-MM-DDT23:00:00+00:00&gt;",
                "v": "0.635",
                "q": "E6",
                "e": "&lt;receive&gt;",
                "arc": null
              },
</v>
      </c>
    </row>
    <row r="387" spans="1:16" x14ac:dyDescent="0.25">
      <c r="A387" t="s">
        <v>235</v>
      </c>
      <c r="B387" cm="1">
        <f t="array" aca="1" ref="B387" ca="1">INDIRECT("'[LoadShape.xlsx]" &amp; 'Load Shape Criteria'!$H$4 &amp; " 22'!$L50")</f>
        <v>0.1</v>
      </c>
      <c r="C387" cm="1">
        <f t="array" aca="1" ref="C387" ca="1">INDIRECT("'[LoadShape.xlsx]" &amp; 'Load Shape Criteria'!$H$4 &amp; " 23'!$I$4") * $B$2</f>
        <v>57.599999999999973</v>
      </c>
      <c r="D387">
        <f>'Step 1160-1270'!G$11-10000</f>
        <v>366</v>
      </c>
      <c r="E387" s="3">
        <f t="shared" ca="1" si="45"/>
        <v>0.63541666666666707</v>
      </c>
      <c r="F387" s="3" t="s">
        <v>69</v>
      </c>
      <c r="G387" s="3" t="s">
        <v>70</v>
      </c>
      <c r="I387" s="33" t="str">
        <f t="shared" si="46"/>
        <v/>
      </c>
      <c r="J387" s="33" t="str">
        <f t="shared" si="47"/>
        <v xml:space="preserve">,
</v>
      </c>
      <c r="K387" s="10" t="str">
        <f t="shared" si="48"/>
        <v xml:space="preserve">                "sp": "&lt;effectivedate -2cd YYYY-MM-DDT23:30:00+00:00&gt;",</v>
      </c>
      <c r="L387" t="str">
        <f t="shared" ca="1" si="49"/>
        <v xml:space="preserve">                "v": "0.635",</v>
      </c>
      <c r="M387" t="str">
        <f t="shared" si="50"/>
        <v xml:space="preserve">                "q": "E6",</v>
      </c>
      <c r="N387" t="str">
        <f t="shared" si="51"/>
        <v xml:space="preserve">                "e": "&lt;receive&gt;",</v>
      </c>
      <c r="O387" t="str">
        <f t="shared" si="52"/>
        <v xml:space="preserve">                "arc": null</v>
      </c>
      <c r="P387" s="11" t="str">
        <f t="shared" ca="1" si="53"/>
        <v xml:space="preserve">              {
                "sp": "&lt;effectivedate -2cd YYYY-MM-DDT23:30:00+00:00&gt;",
                "v": "0.635",
                "q": "E6",
                "e": "&lt;receive&gt;",
                "arc": null
              },
</v>
      </c>
    </row>
    <row r="388" spans="1:16" x14ac:dyDescent="0.25">
      <c r="A388" t="s">
        <v>140</v>
      </c>
      <c r="B388" cm="1">
        <f t="array" aca="1" ref="B388" ca="1">INDIRECT("'[LoadShape.xlsx]" &amp; 'Load Shape Criteria'!$H$4 &amp; " 22'!$L51")</f>
        <v>0.1</v>
      </c>
      <c r="C388" cm="1">
        <f t="array" aca="1" ref="C388" ca="1">INDIRECT("'[LoadShape.xlsx]" &amp; 'Load Shape Criteria'!$H$4 &amp; " 23'!$I$4") * $B$2</f>
        <v>57.599999999999973</v>
      </c>
      <c r="D388">
        <f>'Step 1160-1270'!G$11-10000</f>
        <v>366</v>
      </c>
      <c r="E388" s="3">
        <f t="shared" ca="1" si="45"/>
        <v>0.63541666666666707</v>
      </c>
      <c r="F388" s="3" t="s">
        <v>69</v>
      </c>
      <c r="G388" s="3" t="s">
        <v>70</v>
      </c>
      <c r="I388" s="33" t="str">
        <f t="shared" si="46"/>
        <v/>
      </c>
      <c r="J388" s="33" t="str">
        <f t="shared" si="47"/>
        <v xml:space="preserve">
           ]
          },
</v>
      </c>
      <c r="K388" s="10" t="str">
        <f t="shared" si="48"/>
        <v xml:space="preserve">                "sp": "&lt;effectivedate -1cd YYYY-MM-DDT00:00:00+00:00&gt;",</v>
      </c>
      <c r="L388" t="str">
        <f t="shared" ca="1" si="49"/>
        <v xml:space="preserve">                "v": "0.635",</v>
      </c>
      <c r="M388" t="str">
        <f t="shared" si="50"/>
        <v xml:space="preserve">                "q": "E6",</v>
      </c>
      <c r="N388" t="str">
        <f t="shared" si="51"/>
        <v xml:space="preserve">                "e": "&lt;receive&gt;",</v>
      </c>
      <c r="O388" t="str">
        <f t="shared" si="52"/>
        <v xml:space="preserve">                "arc": null</v>
      </c>
      <c r="P388" s="11" t="str">
        <f t="shared" ca="1" si="53"/>
        <v xml:space="preserve">              {
                "sp": "&lt;effectivedate -1cd YYYY-MM-DDT00:00:00+00:00&gt;",
                "v": "0.635",
                "q": "E6",
                "e": "&lt;receive&gt;",
                "arc": null
              }
           ]
          },
</v>
      </c>
    </row>
    <row r="389" spans="1:16" x14ac:dyDescent="0.25">
      <c r="A389" t="s">
        <v>141</v>
      </c>
      <c r="B389" cm="1">
        <f t="array" aca="1" ref="B389" ca="1">INDIRECT("'[LoadShape.xlsx]" &amp; 'Load Shape Criteria'!$H$4 &amp; " 22'!$L4")</f>
        <v>0.1</v>
      </c>
      <c r="C389" cm="1">
        <f t="array" aca="1" ref="C389" ca="1">INDIRECT("'[LoadShape.xlsx]" &amp; 'Load Shape Criteria'!$H$4 &amp; " 23'!$I$4") * $B$2</f>
        <v>57.599999999999973</v>
      </c>
      <c r="D389">
        <f>'Step 1160-1270'!G$11-10000</f>
        <v>366</v>
      </c>
      <c r="E389" s="3">
        <f t="shared" ref="E389:E436" ca="1" si="54">(B389/(C389))*(D389)</f>
        <v>0.63541666666666707</v>
      </c>
      <c r="F389" s="3" t="s">
        <v>69</v>
      </c>
      <c r="G389" s="3" t="s">
        <v>70</v>
      </c>
      <c r="I389" s="33" t="str">
        <f t="shared" si="46"/>
        <v xml:space="preserve">          {
            "settlementDay": {
              "settlementDayDate": "&lt;effectivedate -1cd YYYY-MM-DDT00:00:00+00:00&gt;",
              "periodDuration": 30
            },
            "consumptionPeriods": [
</v>
      </c>
      <c r="J389" s="33" t="str">
        <f t="shared" si="47"/>
        <v xml:space="preserve">,
</v>
      </c>
      <c r="K389" s="10" t="str">
        <f t="shared" si="48"/>
        <v xml:space="preserve">                "sp": "&lt;effectivedate -1cd YYYY-MM-DDT00:30:00+00:00&gt;",</v>
      </c>
      <c r="L389" t="str">
        <f t="shared" ca="1" si="49"/>
        <v xml:space="preserve">                "v": "0.635",</v>
      </c>
      <c r="M389" t="str">
        <f t="shared" si="50"/>
        <v xml:space="preserve">                "q": "E6",</v>
      </c>
      <c r="N389" t="str">
        <f t="shared" si="51"/>
        <v xml:space="preserve">                "e": "&lt;receive&gt;",</v>
      </c>
      <c r="O389" t="str">
        <f t="shared" si="52"/>
        <v xml:space="preserve">                "arc": null</v>
      </c>
      <c r="P389" s="11" t="str">
        <f t="shared" ca="1" si="53"/>
        <v xml:space="preserve">          {
            "settlementDay": {
              "settlementDayDate": "&lt;effectivedate -1cd YYYY-MM-DDT00:00:00+00:00&gt;",
              "periodDuration": 30
            },
            "consumptionPeriods": [
              {
                "sp": "&lt;effectivedate -1cd YYYY-MM-DDT00:30:00+00:00&gt;",
                "v": "0.635",
                "q": "E6",
                "e": "&lt;receive&gt;",
                "arc": null
              },
</v>
      </c>
    </row>
    <row r="390" spans="1:16" x14ac:dyDescent="0.25">
      <c r="A390" t="s">
        <v>142</v>
      </c>
      <c r="B390" cm="1">
        <f t="array" aca="1" ref="B390" ca="1">INDIRECT("'[LoadShape.xlsx]" &amp; 'Load Shape Criteria'!$H$4 &amp; " 22'!$L5")</f>
        <v>0.1</v>
      </c>
      <c r="C390" cm="1">
        <f t="array" aca="1" ref="C390" ca="1">INDIRECT("'[LoadShape.xlsx]" &amp; 'Load Shape Criteria'!$H$4 &amp; " 23'!$I$4") * $B$2</f>
        <v>57.599999999999973</v>
      </c>
      <c r="D390">
        <f>'Step 1160-1270'!G$11-10000</f>
        <v>366</v>
      </c>
      <c r="E390" s="3">
        <f t="shared" ca="1" si="54"/>
        <v>0.63541666666666707</v>
      </c>
      <c r="F390" s="3" t="s">
        <v>69</v>
      </c>
      <c r="G390" s="3" t="s">
        <v>70</v>
      </c>
      <c r="I390" s="33" t="str">
        <f t="shared" ref="I390:I436" si="55">IF(ISERROR(FIND("T00:30:00",$A390)),"","          {
            ""settlementDay"": {
              ""settlementDayDate"": """&amp;SUBSTITUTE($A390,"00:30","00:00")&amp;""",
              ""periodDuration"": 30
            },
            ""consumptionPeriods"": [
")</f>
        <v/>
      </c>
      <c r="J390" s="33" t="str">
        <f t="shared" ref="J390:J436" si="56">IF(ISERROR(FIND("T00:00:00",$A390)),",
","
           ]
          }"&amp;IF(LEN($A391)&gt;0,",
",""))</f>
        <v xml:space="preserve">,
</v>
      </c>
      <c r="K390" s="10" t="str">
        <f t="shared" ref="K390:K436" si="57">"                ""sp"": """&amp;$A390&amp;""","</f>
        <v xml:space="preserve">                "sp": "&lt;effectivedate -1cd YYYY-MM-DDT01:00:00+00:00&gt;",</v>
      </c>
      <c r="L390" t="str">
        <f t="shared" ref="L390:L436" ca="1" si="58">"                ""v"": """&amp;TEXT(E390,"0.000")&amp;""","</f>
        <v xml:space="preserve">                "v": "0.635",</v>
      </c>
      <c r="M390" t="str">
        <f t="shared" ref="M390:M436" si="59">"                ""q"": """&amp;F390&amp;""","</f>
        <v xml:space="preserve">                "q": "E6",</v>
      </c>
      <c r="N390" t="str">
        <f t="shared" ref="N390:N436" si="60">IF(LEN(TRIM(G390))=0,"                ""e"": null,","                ""e"": """&amp;G390&amp;""",")</f>
        <v xml:space="preserve">                "e": "&lt;receive&gt;",</v>
      </c>
      <c r="O390" t="str">
        <f t="shared" ref="O390:O436" si="61">IF(LEN(TRIM(H390))=0,"                ""arc"": null","                ""arc"": """&amp;H390&amp;"""")</f>
        <v xml:space="preserve">                "arc": null</v>
      </c>
      <c r="P390" s="11" t="str">
        <f t="shared" ref="P390:P436" ca="1" si="62">I390&amp;"              {
"&amp;K390&amp;"
"&amp;L390&amp;"
"&amp;M390&amp;"
"&amp;N390&amp;"
"&amp;O390&amp;"
              }"&amp;J390</f>
        <v xml:space="preserve">              {
                "sp": "&lt;effectivedate -1cd YYYY-MM-DDT01:00:00+00:00&gt;",
                "v": "0.635",
                "q": "E6",
                "e": "&lt;receive&gt;",
                "arc": null
              },
</v>
      </c>
    </row>
    <row r="391" spans="1:16" x14ac:dyDescent="0.25">
      <c r="A391" t="s">
        <v>143</v>
      </c>
      <c r="B391" cm="1">
        <f t="array" aca="1" ref="B391" ca="1">INDIRECT("'[LoadShape.xlsx]" &amp; 'Load Shape Criteria'!$H$4 &amp; " 22'!$L6")</f>
        <v>0.1</v>
      </c>
      <c r="C391" cm="1">
        <f t="array" aca="1" ref="C391" ca="1">INDIRECT("'[LoadShape.xlsx]" &amp; 'Load Shape Criteria'!$H$4 &amp; " 23'!$I$4") * $B$2</f>
        <v>57.599999999999973</v>
      </c>
      <c r="D391">
        <f>'Step 1160-1270'!G$11-10000</f>
        <v>366</v>
      </c>
      <c r="E391" s="3">
        <f t="shared" ca="1" si="54"/>
        <v>0.63541666666666707</v>
      </c>
      <c r="F391" s="3" t="s">
        <v>69</v>
      </c>
      <c r="G391" s="3" t="s">
        <v>70</v>
      </c>
      <c r="I391" s="33" t="str">
        <f t="shared" si="55"/>
        <v/>
      </c>
      <c r="J391" s="33" t="str">
        <f t="shared" si="56"/>
        <v xml:space="preserve">,
</v>
      </c>
      <c r="K391" s="10" t="str">
        <f t="shared" si="57"/>
        <v xml:space="preserve">                "sp": "&lt;effectivedate -1cd YYYY-MM-DDT01:30:00+00:00&gt;",</v>
      </c>
      <c r="L391" t="str">
        <f t="shared" ca="1" si="58"/>
        <v xml:space="preserve">                "v": "0.635",</v>
      </c>
      <c r="M391" t="str">
        <f t="shared" si="59"/>
        <v xml:space="preserve">                "q": "E6",</v>
      </c>
      <c r="N391" t="str">
        <f t="shared" si="60"/>
        <v xml:space="preserve">                "e": "&lt;receive&gt;",</v>
      </c>
      <c r="O391" t="str">
        <f t="shared" si="61"/>
        <v xml:space="preserve">                "arc": null</v>
      </c>
      <c r="P391" s="11" t="str">
        <f t="shared" ca="1" si="62"/>
        <v xml:space="preserve">              {
                "sp": "&lt;effectivedate -1cd YYYY-MM-DDT01:30:00+00:00&gt;",
                "v": "0.635",
                "q": "E6",
                "e": "&lt;receive&gt;",
                "arc": null
              },
</v>
      </c>
    </row>
    <row r="392" spans="1:16" x14ac:dyDescent="0.25">
      <c r="A392" t="s">
        <v>144</v>
      </c>
      <c r="B392" cm="1">
        <f t="array" aca="1" ref="B392" ca="1">INDIRECT("'[LoadShape.xlsx]" &amp; 'Load Shape Criteria'!$H$4 &amp; " 22'!$L7")</f>
        <v>0.1</v>
      </c>
      <c r="C392" cm="1">
        <f t="array" aca="1" ref="C392" ca="1">INDIRECT("'[LoadShape.xlsx]" &amp; 'Load Shape Criteria'!$H$4 &amp; " 23'!$I$4") * $B$2</f>
        <v>57.599999999999973</v>
      </c>
      <c r="D392">
        <f>'Step 1160-1270'!G$11-10000</f>
        <v>366</v>
      </c>
      <c r="E392" s="3">
        <f t="shared" ca="1" si="54"/>
        <v>0.63541666666666707</v>
      </c>
      <c r="F392" s="3" t="s">
        <v>69</v>
      </c>
      <c r="G392" s="3" t="s">
        <v>70</v>
      </c>
      <c r="I392" s="33" t="str">
        <f t="shared" si="55"/>
        <v/>
      </c>
      <c r="J392" s="33" t="str">
        <f t="shared" si="56"/>
        <v xml:space="preserve">,
</v>
      </c>
      <c r="K392" s="10" t="str">
        <f t="shared" si="57"/>
        <v xml:space="preserve">                "sp": "&lt;effectivedate -1cd YYYY-MM-DDT02:00:00+00:00&gt;",</v>
      </c>
      <c r="L392" t="str">
        <f t="shared" ca="1" si="58"/>
        <v xml:space="preserve">                "v": "0.635",</v>
      </c>
      <c r="M392" t="str">
        <f t="shared" si="59"/>
        <v xml:space="preserve">                "q": "E6",</v>
      </c>
      <c r="N392" t="str">
        <f t="shared" si="60"/>
        <v xml:space="preserve">                "e": "&lt;receive&gt;",</v>
      </c>
      <c r="O392" t="str">
        <f t="shared" si="61"/>
        <v xml:space="preserve">                "arc": null</v>
      </c>
      <c r="P392" s="11" t="str">
        <f t="shared" ca="1" si="62"/>
        <v xml:space="preserve">              {
                "sp": "&lt;effectivedate -1cd YYYY-MM-DDT02:00:00+00:00&gt;",
                "v": "0.635",
                "q": "E6",
                "e": "&lt;receive&gt;",
                "arc": null
              },
</v>
      </c>
    </row>
    <row r="393" spans="1:16" x14ac:dyDescent="0.25">
      <c r="A393" t="s">
        <v>145</v>
      </c>
      <c r="B393" cm="1">
        <f t="array" aca="1" ref="B393" ca="1">INDIRECT("'[LoadShape.xlsx]" &amp; 'Load Shape Criteria'!$H$4 &amp; " 22'!$L8")</f>
        <v>0.1</v>
      </c>
      <c r="C393" cm="1">
        <f t="array" aca="1" ref="C393" ca="1">INDIRECT("'[LoadShape.xlsx]" &amp; 'Load Shape Criteria'!$H$4 &amp; " 23'!$I$4") * $B$2</f>
        <v>57.599999999999973</v>
      </c>
      <c r="D393">
        <f>'Step 1160-1270'!G$11-10000</f>
        <v>366</v>
      </c>
      <c r="E393" s="3">
        <f t="shared" ca="1" si="54"/>
        <v>0.63541666666666707</v>
      </c>
      <c r="F393" s="3" t="s">
        <v>69</v>
      </c>
      <c r="G393" s="3" t="s">
        <v>70</v>
      </c>
      <c r="I393" s="33" t="str">
        <f t="shared" si="55"/>
        <v/>
      </c>
      <c r="J393" s="33" t="str">
        <f t="shared" si="56"/>
        <v xml:space="preserve">,
</v>
      </c>
      <c r="K393" s="10" t="str">
        <f t="shared" si="57"/>
        <v xml:space="preserve">                "sp": "&lt;effectivedate -1cd YYYY-MM-DDT02:30:00+00:00&gt;",</v>
      </c>
      <c r="L393" t="str">
        <f t="shared" ca="1" si="58"/>
        <v xml:space="preserve">                "v": "0.635",</v>
      </c>
      <c r="M393" t="str">
        <f t="shared" si="59"/>
        <v xml:space="preserve">                "q": "E6",</v>
      </c>
      <c r="N393" t="str">
        <f t="shared" si="60"/>
        <v xml:space="preserve">                "e": "&lt;receive&gt;",</v>
      </c>
      <c r="O393" t="str">
        <f t="shared" si="61"/>
        <v xml:space="preserve">                "arc": null</v>
      </c>
      <c r="P393" s="11" t="str">
        <f t="shared" ca="1" si="62"/>
        <v xml:space="preserve">              {
                "sp": "&lt;effectivedate -1cd YYYY-MM-DDT02:30:00+00:00&gt;",
                "v": "0.635",
                "q": "E6",
                "e": "&lt;receive&gt;",
                "arc": null
              },
</v>
      </c>
    </row>
    <row r="394" spans="1:16" x14ac:dyDescent="0.25">
      <c r="A394" t="s">
        <v>146</v>
      </c>
      <c r="B394" cm="1">
        <f t="array" aca="1" ref="B394" ca="1">INDIRECT("'[LoadShape.xlsx]" &amp; 'Load Shape Criteria'!$H$4 &amp; " 22'!$L9")</f>
        <v>0.1</v>
      </c>
      <c r="C394" cm="1">
        <f t="array" aca="1" ref="C394" ca="1">INDIRECT("'[LoadShape.xlsx]" &amp; 'Load Shape Criteria'!$H$4 &amp; " 23'!$I$4") * $B$2</f>
        <v>57.599999999999973</v>
      </c>
      <c r="D394">
        <f>'Step 1160-1270'!G$11-10000</f>
        <v>366</v>
      </c>
      <c r="E394" s="3">
        <f t="shared" ca="1" si="54"/>
        <v>0.63541666666666707</v>
      </c>
      <c r="F394" s="3" t="s">
        <v>69</v>
      </c>
      <c r="G394" s="3" t="s">
        <v>70</v>
      </c>
      <c r="I394" s="33" t="str">
        <f t="shared" si="55"/>
        <v/>
      </c>
      <c r="J394" s="33" t="str">
        <f t="shared" si="56"/>
        <v xml:space="preserve">,
</v>
      </c>
      <c r="K394" s="10" t="str">
        <f t="shared" si="57"/>
        <v xml:space="preserve">                "sp": "&lt;effectivedate -1cd YYYY-MM-DDT03:00:00+00:00&gt;",</v>
      </c>
      <c r="L394" t="str">
        <f t="shared" ca="1" si="58"/>
        <v xml:space="preserve">                "v": "0.635",</v>
      </c>
      <c r="M394" t="str">
        <f t="shared" si="59"/>
        <v xml:space="preserve">                "q": "E6",</v>
      </c>
      <c r="N394" t="str">
        <f t="shared" si="60"/>
        <v xml:space="preserve">                "e": "&lt;receive&gt;",</v>
      </c>
      <c r="O394" t="str">
        <f t="shared" si="61"/>
        <v xml:space="preserve">                "arc": null</v>
      </c>
      <c r="P394" s="11" t="str">
        <f t="shared" ca="1" si="62"/>
        <v xml:space="preserve">              {
                "sp": "&lt;effectivedate -1cd YYYY-MM-DDT03:00:00+00:00&gt;",
                "v": "0.635",
                "q": "E6",
                "e": "&lt;receive&gt;",
                "arc": null
              },
</v>
      </c>
    </row>
    <row r="395" spans="1:16" x14ac:dyDescent="0.25">
      <c r="A395" t="s">
        <v>147</v>
      </c>
      <c r="B395" cm="1">
        <f t="array" aca="1" ref="B395" ca="1">INDIRECT("'[LoadShape.xlsx]" &amp; 'Load Shape Criteria'!$H$4 &amp; " 22'!$L10")</f>
        <v>0.1</v>
      </c>
      <c r="C395" cm="1">
        <f t="array" aca="1" ref="C395" ca="1">INDIRECT("'[LoadShape.xlsx]" &amp; 'Load Shape Criteria'!$H$4 &amp; " 23'!$I$4") * $B$2</f>
        <v>57.599999999999973</v>
      </c>
      <c r="D395">
        <f>'Step 1160-1270'!G$11-10000</f>
        <v>366</v>
      </c>
      <c r="E395" s="3">
        <f t="shared" ca="1" si="54"/>
        <v>0.63541666666666707</v>
      </c>
      <c r="F395" s="3" t="s">
        <v>69</v>
      </c>
      <c r="G395" s="3" t="s">
        <v>70</v>
      </c>
      <c r="I395" s="33" t="str">
        <f t="shared" si="55"/>
        <v/>
      </c>
      <c r="J395" s="33" t="str">
        <f t="shared" si="56"/>
        <v xml:space="preserve">,
</v>
      </c>
      <c r="K395" s="10" t="str">
        <f t="shared" si="57"/>
        <v xml:space="preserve">                "sp": "&lt;effectivedate -1cd YYYY-MM-DDT03:30:00+00:00&gt;",</v>
      </c>
      <c r="L395" t="str">
        <f t="shared" ca="1" si="58"/>
        <v xml:space="preserve">                "v": "0.635",</v>
      </c>
      <c r="M395" t="str">
        <f t="shared" si="59"/>
        <v xml:space="preserve">                "q": "E6",</v>
      </c>
      <c r="N395" t="str">
        <f t="shared" si="60"/>
        <v xml:space="preserve">                "e": "&lt;receive&gt;",</v>
      </c>
      <c r="O395" t="str">
        <f t="shared" si="61"/>
        <v xml:space="preserve">                "arc": null</v>
      </c>
      <c r="P395" s="11" t="str">
        <f t="shared" ca="1" si="62"/>
        <v xml:space="preserve">              {
                "sp": "&lt;effectivedate -1cd YYYY-MM-DDT03:30:00+00:00&gt;",
                "v": "0.635",
                "q": "E6",
                "e": "&lt;receive&gt;",
                "arc": null
              },
</v>
      </c>
    </row>
    <row r="396" spans="1:16" x14ac:dyDescent="0.25">
      <c r="A396" t="s">
        <v>148</v>
      </c>
      <c r="B396" cm="1">
        <f t="array" aca="1" ref="B396" ca="1">INDIRECT("'[LoadShape.xlsx]" &amp; 'Load Shape Criteria'!$H$4 &amp; " 22'!$L11")</f>
        <v>0.1</v>
      </c>
      <c r="C396" cm="1">
        <f t="array" aca="1" ref="C396" ca="1">INDIRECT("'[LoadShape.xlsx]" &amp; 'Load Shape Criteria'!$H$4 &amp; " 23'!$I$4") * $B$2</f>
        <v>57.599999999999973</v>
      </c>
      <c r="D396">
        <f>'Step 1160-1270'!G$11-10000</f>
        <v>366</v>
      </c>
      <c r="E396" s="3">
        <f t="shared" ca="1" si="54"/>
        <v>0.63541666666666707</v>
      </c>
      <c r="F396" s="3" t="s">
        <v>69</v>
      </c>
      <c r="G396" s="3" t="s">
        <v>70</v>
      </c>
      <c r="I396" s="33" t="str">
        <f t="shared" si="55"/>
        <v/>
      </c>
      <c r="J396" s="33" t="str">
        <f t="shared" si="56"/>
        <v xml:space="preserve">,
</v>
      </c>
      <c r="K396" s="10" t="str">
        <f t="shared" si="57"/>
        <v xml:space="preserve">                "sp": "&lt;effectivedate -1cd YYYY-MM-DDT04:00:00+00:00&gt;",</v>
      </c>
      <c r="L396" t="str">
        <f t="shared" ca="1" si="58"/>
        <v xml:space="preserve">                "v": "0.635",</v>
      </c>
      <c r="M396" t="str">
        <f t="shared" si="59"/>
        <v xml:space="preserve">                "q": "E6",</v>
      </c>
      <c r="N396" t="str">
        <f t="shared" si="60"/>
        <v xml:space="preserve">                "e": "&lt;receive&gt;",</v>
      </c>
      <c r="O396" t="str">
        <f t="shared" si="61"/>
        <v xml:space="preserve">                "arc": null</v>
      </c>
      <c r="P396" s="11" t="str">
        <f t="shared" ca="1" si="62"/>
        <v xml:space="preserve">              {
                "sp": "&lt;effectivedate -1cd YYYY-MM-DDT04:00:00+00:00&gt;",
                "v": "0.635",
                "q": "E6",
                "e": "&lt;receive&gt;",
                "arc": null
              },
</v>
      </c>
    </row>
    <row r="397" spans="1:16" x14ac:dyDescent="0.25">
      <c r="A397" t="s">
        <v>149</v>
      </c>
      <c r="B397" cm="1">
        <f t="array" aca="1" ref="B397" ca="1">INDIRECT("'[LoadShape.xlsx]" &amp; 'Load Shape Criteria'!$H$4 &amp; " 22'!$L12")</f>
        <v>0.1</v>
      </c>
      <c r="C397" cm="1">
        <f t="array" aca="1" ref="C397" ca="1">INDIRECT("'[LoadShape.xlsx]" &amp; 'Load Shape Criteria'!$H$4 &amp; " 23'!$I$4") * $B$2</f>
        <v>57.599999999999973</v>
      </c>
      <c r="D397">
        <f>'Step 1160-1270'!G$11-10000</f>
        <v>366</v>
      </c>
      <c r="E397" s="3">
        <f t="shared" ca="1" si="54"/>
        <v>0.63541666666666707</v>
      </c>
      <c r="F397" s="3" t="s">
        <v>69</v>
      </c>
      <c r="G397" s="3" t="s">
        <v>70</v>
      </c>
      <c r="I397" s="33" t="str">
        <f t="shared" si="55"/>
        <v/>
      </c>
      <c r="J397" s="33" t="str">
        <f t="shared" si="56"/>
        <v xml:space="preserve">,
</v>
      </c>
      <c r="K397" s="10" t="str">
        <f t="shared" si="57"/>
        <v xml:space="preserve">                "sp": "&lt;effectivedate -1cd YYYY-MM-DDT04:30:00+00:00&gt;",</v>
      </c>
      <c r="L397" t="str">
        <f t="shared" ca="1" si="58"/>
        <v xml:space="preserve">                "v": "0.635",</v>
      </c>
      <c r="M397" t="str">
        <f t="shared" si="59"/>
        <v xml:space="preserve">                "q": "E6",</v>
      </c>
      <c r="N397" t="str">
        <f t="shared" si="60"/>
        <v xml:space="preserve">                "e": "&lt;receive&gt;",</v>
      </c>
      <c r="O397" t="str">
        <f t="shared" si="61"/>
        <v xml:space="preserve">                "arc": null</v>
      </c>
      <c r="P397" s="11" t="str">
        <f t="shared" ca="1" si="62"/>
        <v xml:space="preserve">              {
                "sp": "&lt;effectivedate -1cd YYYY-MM-DDT04:30:00+00:00&gt;",
                "v": "0.635",
                "q": "E6",
                "e": "&lt;receive&gt;",
                "arc": null
              },
</v>
      </c>
    </row>
    <row r="398" spans="1:16" x14ac:dyDescent="0.25">
      <c r="A398" t="s">
        <v>150</v>
      </c>
      <c r="B398" cm="1">
        <f t="array" aca="1" ref="B398" ca="1">INDIRECT("'[LoadShape.xlsx]" &amp; 'Load Shape Criteria'!$H$4 &amp; " 22'!$L13")</f>
        <v>0.1</v>
      </c>
      <c r="C398" cm="1">
        <f t="array" aca="1" ref="C398" ca="1">INDIRECT("'[LoadShape.xlsx]" &amp; 'Load Shape Criteria'!$H$4 &amp; " 23'!$I$4") * $B$2</f>
        <v>57.599999999999973</v>
      </c>
      <c r="D398">
        <f>'Step 1160-1270'!G$11-10000</f>
        <v>366</v>
      </c>
      <c r="E398" s="3">
        <f t="shared" ca="1" si="54"/>
        <v>0.63541666666666707</v>
      </c>
      <c r="F398" s="3" t="s">
        <v>69</v>
      </c>
      <c r="G398" s="3" t="s">
        <v>70</v>
      </c>
      <c r="I398" s="33" t="str">
        <f t="shared" si="55"/>
        <v/>
      </c>
      <c r="J398" s="33" t="str">
        <f t="shared" si="56"/>
        <v xml:space="preserve">,
</v>
      </c>
      <c r="K398" s="10" t="str">
        <f t="shared" si="57"/>
        <v xml:space="preserve">                "sp": "&lt;effectivedate -1cd YYYY-MM-DDT05:00:00+00:00&gt;",</v>
      </c>
      <c r="L398" t="str">
        <f t="shared" ca="1" si="58"/>
        <v xml:space="preserve">                "v": "0.635",</v>
      </c>
      <c r="M398" t="str">
        <f t="shared" si="59"/>
        <v xml:space="preserve">                "q": "E6",</v>
      </c>
      <c r="N398" t="str">
        <f t="shared" si="60"/>
        <v xml:space="preserve">                "e": "&lt;receive&gt;",</v>
      </c>
      <c r="O398" t="str">
        <f t="shared" si="61"/>
        <v xml:space="preserve">                "arc": null</v>
      </c>
      <c r="P398" s="11" t="str">
        <f t="shared" ca="1" si="62"/>
        <v xml:space="preserve">              {
                "sp": "&lt;effectivedate -1cd YYYY-MM-DDT05:00:00+00:00&gt;",
                "v": "0.635",
                "q": "E6",
                "e": "&lt;receive&gt;",
                "arc": null
              },
</v>
      </c>
    </row>
    <row r="399" spans="1:16" x14ac:dyDescent="0.25">
      <c r="A399" t="s">
        <v>151</v>
      </c>
      <c r="B399" cm="1">
        <f t="array" aca="1" ref="B399" ca="1">INDIRECT("'[LoadShape.xlsx]" &amp; 'Load Shape Criteria'!$H$4 &amp; " 22'!$L14")</f>
        <v>0.1</v>
      </c>
      <c r="C399" cm="1">
        <f t="array" aca="1" ref="C399" ca="1">INDIRECT("'[LoadShape.xlsx]" &amp; 'Load Shape Criteria'!$H$4 &amp; " 23'!$I$4") * $B$2</f>
        <v>57.599999999999973</v>
      </c>
      <c r="D399">
        <f>'Step 1160-1270'!G$11-10000</f>
        <v>366</v>
      </c>
      <c r="E399" s="3">
        <f t="shared" ca="1" si="54"/>
        <v>0.63541666666666707</v>
      </c>
      <c r="F399" s="3" t="s">
        <v>69</v>
      </c>
      <c r="G399" s="3" t="s">
        <v>70</v>
      </c>
      <c r="I399" s="33" t="str">
        <f t="shared" si="55"/>
        <v/>
      </c>
      <c r="J399" s="33" t="str">
        <f t="shared" si="56"/>
        <v xml:space="preserve">,
</v>
      </c>
      <c r="K399" s="10" t="str">
        <f t="shared" si="57"/>
        <v xml:space="preserve">                "sp": "&lt;effectivedate -1cd YYYY-MM-DDT05:30:00+00:00&gt;",</v>
      </c>
      <c r="L399" t="str">
        <f t="shared" ca="1" si="58"/>
        <v xml:space="preserve">                "v": "0.635",</v>
      </c>
      <c r="M399" t="str">
        <f t="shared" si="59"/>
        <v xml:space="preserve">                "q": "E6",</v>
      </c>
      <c r="N399" t="str">
        <f t="shared" si="60"/>
        <v xml:space="preserve">                "e": "&lt;receive&gt;",</v>
      </c>
      <c r="O399" t="str">
        <f t="shared" si="61"/>
        <v xml:space="preserve">                "arc": null</v>
      </c>
      <c r="P399" s="11" t="str">
        <f t="shared" ca="1" si="62"/>
        <v xml:space="preserve">              {
                "sp": "&lt;effectivedate -1cd YYYY-MM-DDT05:30:00+00:00&gt;",
                "v": "0.635",
                "q": "E6",
                "e": "&lt;receive&gt;",
                "arc": null
              },
</v>
      </c>
    </row>
    <row r="400" spans="1:16" x14ac:dyDescent="0.25">
      <c r="A400" t="s">
        <v>152</v>
      </c>
      <c r="B400" cm="1">
        <f t="array" aca="1" ref="B400" ca="1">INDIRECT("'[LoadShape.xlsx]" &amp; 'Load Shape Criteria'!$H$4 &amp; " 22'!$L15")</f>
        <v>0.1</v>
      </c>
      <c r="C400" cm="1">
        <f t="array" aca="1" ref="C400" ca="1">INDIRECT("'[LoadShape.xlsx]" &amp; 'Load Shape Criteria'!$H$4 &amp; " 23'!$I$4") * $B$2</f>
        <v>57.599999999999973</v>
      </c>
      <c r="D400">
        <f>'Step 1160-1270'!G$11-10000</f>
        <v>366</v>
      </c>
      <c r="E400" s="3">
        <f t="shared" ca="1" si="54"/>
        <v>0.63541666666666707</v>
      </c>
      <c r="F400" s="3" t="s">
        <v>69</v>
      </c>
      <c r="G400" s="3" t="s">
        <v>70</v>
      </c>
      <c r="I400" s="33" t="str">
        <f t="shared" si="55"/>
        <v/>
      </c>
      <c r="J400" s="33" t="str">
        <f t="shared" si="56"/>
        <v xml:space="preserve">,
</v>
      </c>
      <c r="K400" s="10" t="str">
        <f t="shared" si="57"/>
        <v xml:space="preserve">                "sp": "&lt;effectivedate -1cd YYYY-MM-DDT06:00:00+00:00&gt;",</v>
      </c>
      <c r="L400" t="str">
        <f t="shared" ca="1" si="58"/>
        <v xml:space="preserve">                "v": "0.635",</v>
      </c>
      <c r="M400" t="str">
        <f t="shared" si="59"/>
        <v xml:space="preserve">                "q": "E6",</v>
      </c>
      <c r="N400" t="str">
        <f t="shared" si="60"/>
        <v xml:space="preserve">                "e": "&lt;receive&gt;",</v>
      </c>
      <c r="O400" t="str">
        <f t="shared" si="61"/>
        <v xml:space="preserve">                "arc": null</v>
      </c>
      <c r="P400" s="11" t="str">
        <f t="shared" ca="1" si="62"/>
        <v xml:space="preserve">              {
                "sp": "&lt;effectivedate -1cd YYYY-MM-DDT06:00:00+00:00&gt;",
                "v": "0.635",
                "q": "E6",
                "e": "&lt;receive&gt;",
                "arc": null
              },
</v>
      </c>
    </row>
    <row r="401" spans="1:16" x14ac:dyDescent="0.25">
      <c r="A401" t="s">
        <v>153</v>
      </c>
      <c r="B401" cm="1">
        <f t="array" aca="1" ref="B401" ca="1">INDIRECT("'[LoadShape.xlsx]" &amp; 'Load Shape Criteria'!$H$4 &amp; " 22'!$L16")</f>
        <v>0.1</v>
      </c>
      <c r="C401" cm="1">
        <f t="array" aca="1" ref="C401" ca="1">INDIRECT("'[LoadShape.xlsx]" &amp; 'Load Shape Criteria'!$H$4 &amp; " 23'!$I$4") * $B$2</f>
        <v>57.599999999999973</v>
      </c>
      <c r="D401">
        <f>'Step 1160-1270'!G$11-10000</f>
        <v>366</v>
      </c>
      <c r="E401" s="3">
        <f t="shared" ca="1" si="54"/>
        <v>0.63541666666666707</v>
      </c>
      <c r="F401" s="3" t="s">
        <v>69</v>
      </c>
      <c r="G401" s="3" t="s">
        <v>70</v>
      </c>
      <c r="I401" s="33" t="str">
        <f t="shared" si="55"/>
        <v/>
      </c>
      <c r="J401" s="33" t="str">
        <f t="shared" si="56"/>
        <v xml:space="preserve">,
</v>
      </c>
      <c r="K401" s="10" t="str">
        <f t="shared" si="57"/>
        <v xml:space="preserve">                "sp": "&lt;effectivedate -1cd YYYY-MM-DDT06:30:00+00:00&gt;",</v>
      </c>
      <c r="L401" t="str">
        <f t="shared" ca="1" si="58"/>
        <v xml:space="preserve">                "v": "0.635",</v>
      </c>
      <c r="M401" t="str">
        <f t="shared" si="59"/>
        <v xml:space="preserve">                "q": "E6",</v>
      </c>
      <c r="N401" t="str">
        <f t="shared" si="60"/>
        <v xml:space="preserve">                "e": "&lt;receive&gt;",</v>
      </c>
      <c r="O401" t="str">
        <f t="shared" si="61"/>
        <v xml:space="preserve">                "arc": null</v>
      </c>
      <c r="P401" s="11" t="str">
        <f t="shared" ca="1" si="62"/>
        <v xml:space="preserve">              {
                "sp": "&lt;effectivedate -1cd YYYY-MM-DDT06:30:00+00:00&gt;",
                "v": "0.635",
                "q": "E6",
                "e": "&lt;receive&gt;",
                "arc": null
              },
</v>
      </c>
    </row>
    <row r="402" spans="1:16" x14ac:dyDescent="0.25">
      <c r="A402" t="s">
        <v>154</v>
      </c>
      <c r="B402" cm="1">
        <f t="array" aca="1" ref="B402" ca="1">INDIRECT("'[LoadShape.xlsx]" &amp; 'Load Shape Criteria'!$H$4 &amp; " 22'!$L17")</f>
        <v>0.1</v>
      </c>
      <c r="C402" cm="1">
        <f t="array" aca="1" ref="C402" ca="1">INDIRECT("'[LoadShape.xlsx]" &amp; 'Load Shape Criteria'!$H$4 &amp; " 23'!$I$4") * $B$2</f>
        <v>57.599999999999973</v>
      </c>
      <c r="D402">
        <f>'Step 1160-1270'!G$11-10000</f>
        <v>366</v>
      </c>
      <c r="E402" s="3">
        <f t="shared" ca="1" si="54"/>
        <v>0.63541666666666707</v>
      </c>
      <c r="F402" s="3" t="s">
        <v>69</v>
      </c>
      <c r="G402" s="3" t="s">
        <v>70</v>
      </c>
      <c r="I402" s="33" t="str">
        <f t="shared" si="55"/>
        <v/>
      </c>
      <c r="J402" s="33" t="str">
        <f t="shared" si="56"/>
        <v xml:space="preserve">,
</v>
      </c>
      <c r="K402" s="10" t="str">
        <f t="shared" si="57"/>
        <v xml:space="preserve">                "sp": "&lt;effectivedate -1cd YYYY-MM-DDT07:00:00+00:00&gt;",</v>
      </c>
      <c r="L402" t="str">
        <f t="shared" ca="1" si="58"/>
        <v xml:space="preserve">                "v": "0.635",</v>
      </c>
      <c r="M402" t="str">
        <f t="shared" si="59"/>
        <v xml:space="preserve">                "q": "E6",</v>
      </c>
      <c r="N402" t="str">
        <f t="shared" si="60"/>
        <v xml:space="preserve">                "e": "&lt;receive&gt;",</v>
      </c>
      <c r="O402" t="str">
        <f t="shared" si="61"/>
        <v xml:space="preserve">                "arc": null</v>
      </c>
      <c r="P402" s="11" t="str">
        <f t="shared" ca="1" si="62"/>
        <v xml:space="preserve">              {
                "sp": "&lt;effectivedate -1cd YYYY-MM-DDT07:00:00+00:00&gt;",
                "v": "0.635",
                "q": "E6",
                "e": "&lt;receive&gt;",
                "arc": null
              },
</v>
      </c>
    </row>
    <row r="403" spans="1:16" x14ac:dyDescent="0.25">
      <c r="A403" t="s">
        <v>155</v>
      </c>
      <c r="B403" cm="1">
        <f t="array" aca="1" ref="B403" ca="1">INDIRECT("'[LoadShape.xlsx]" &amp; 'Load Shape Criteria'!$H$4 &amp; " 22'!$L18")</f>
        <v>0.1</v>
      </c>
      <c r="C403" cm="1">
        <f t="array" aca="1" ref="C403" ca="1">INDIRECT("'[LoadShape.xlsx]" &amp; 'Load Shape Criteria'!$H$4 &amp; " 23'!$I$4") * $B$2</f>
        <v>57.599999999999973</v>
      </c>
      <c r="D403">
        <f>'Step 1160-1270'!G$11-10000</f>
        <v>366</v>
      </c>
      <c r="E403" s="3">
        <f t="shared" ca="1" si="54"/>
        <v>0.63541666666666707</v>
      </c>
      <c r="F403" s="3" t="s">
        <v>69</v>
      </c>
      <c r="G403" s="3" t="s">
        <v>70</v>
      </c>
      <c r="I403" s="33" t="str">
        <f t="shared" si="55"/>
        <v/>
      </c>
      <c r="J403" s="33" t="str">
        <f t="shared" si="56"/>
        <v xml:space="preserve">,
</v>
      </c>
      <c r="K403" s="10" t="str">
        <f t="shared" si="57"/>
        <v xml:space="preserve">                "sp": "&lt;effectivedate -1cd YYYY-MM-DDT07:30:00+00:00&gt;",</v>
      </c>
      <c r="L403" t="str">
        <f t="shared" ca="1" si="58"/>
        <v xml:space="preserve">                "v": "0.635",</v>
      </c>
      <c r="M403" t="str">
        <f t="shared" si="59"/>
        <v xml:space="preserve">                "q": "E6",</v>
      </c>
      <c r="N403" t="str">
        <f t="shared" si="60"/>
        <v xml:space="preserve">                "e": "&lt;receive&gt;",</v>
      </c>
      <c r="O403" t="str">
        <f t="shared" si="61"/>
        <v xml:space="preserve">                "arc": null</v>
      </c>
      <c r="P403" s="11" t="str">
        <f t="shared" ca="1" si="62"/>
        <v xml:space="preserve">              {
                "sp": "&lt;effectivedate -1cd YYYY-MM-DDT07:30:00+00:00&gt;",
                "v": "0.635",
                "q": "E6",
                "e": "&lt;receive&gt;",
                "arc": null
              },
</v>
      </c>
    </row>
    <row r="404" spans="1:16" x14ac:dyDescent="0.25">
      <c r="A404" t="s">
        <v>156</v>
      </c>
      <c r="B404" cm="1">
        <f t="array" aca="1" ref="B404" ca="1">INDIRECT("'[LoadShape.xlsx]" &amp; 'Load Shape Criteria'!$H$4 &amp; " 22'!$L19")</f>
        <v>0.1</v>
      </c>
      <c r="C404" cm="1">
        <f t="array" aca="1" ref="C404" ca="1">INDIRECT("'[LoadShape.xlsx]" &amp; 'Load Shape Criteria'!$H$4 &amp; " 23'!$I$4") * $B$2</f>
        <v>57.599999999999973</v>
      </c>
      <c r="D404">
        <f>'Step 1160-1270'!G$11-10000</f>
        <v>366</v>
      </c>
      <c r="E404" s="3">
        <f t="shared" ca="1" si="54"/>
        <v>0.63541666666666707</v>
      </c>
      <c r="F404" s="3" t="s">
        <v>69</v>
      </c>
      <c r="G404" s="3" t="s">
        <v>70</v>
      </c>
      <c r="I404" s="33" t="str">
        <f t="shared" si="55"/>
        <v/>
      </c>
      <c r="J404" s="33" t="str">
        <f t="shared" si="56"/>
        <v xml:space="preserve">,
</v>
      </c>
      <c r="K404" s="10" t="str">
        <f t="shared" si="57"/>
        <v xml:space="preserve">                "sp": "&lt;effectivedate -1cd YYYY-MM-DDT08:00:00+00:00&gt;",</v>
      </c>
      <c r="L404" t="str">
        <f t="shared" ca="1" si="58"/>
        <v xml:space="preserve">                "v": "0.635",</v>
      </c>
      <c r="M404" t="str">
        <f t="shared" si="59"/>
        <v xml:space="preserve">                "q": "E6",</v>
      </c>
      <c r="N404" t="str">
        <f t="shared" si="60"/>
        <v xml:space="preserve">                "e": "&lt;receive&gt;",</v>
      </c>
      <c r="O404" t="str">
        <f t="shared" si="61"/>
        <v xml:space="preserve">                "arc": null</v>
      </c>
      <c r="P404" s="11" t="str">
        <f t="shared" ca="1" si="62"/>
        <v xml:space="preserve">              {
                "sp": "&lt;effectivedate -1cd YYYY-MM-DDT08:00:00+00:00&gt;",
                "v": "0.635",
                "q": "E6",
                "e": "&lt;receive&gt;",
                "arc": null
              },
</v>
      </c>
    </row>
    <row r="405" spans="1:16" x14ac:dyDescent="0.25">
      <c r="A405" t="s">
        <v>157</v>
      </c>
      <c r="B405" cm="1">
        <f t="array" aca="1" ref="B405" ca="1">INDIRECT("'[LoadShape.xlsx]" &amp; 'Load Shape Criteria'!$H$4 &amp; " 22'!$L20")</f>
        <v>0.2</v>
      </c>
      <c r="C405" cm="1">
        <f t="array" aca="1" ref="C405" ca="1">INDIRECT("'[LoadShape.xlsx]" &amp; 'Load Shape Criteria'!$H$4 &amp; " 23'!$I$4") * $B$2</f>
        <v>57.599999999999973</v>
      </c>
      <c r="D405">
        <f>'Step 1160-1270'!G$11-10000</f>
        <v>366</v>
      </c>
      <c r="E405" s="3">
        <f t="shared" ca="1" si="54"/>
        <v>1.2708333333333341</v>
      </c>
      <c r="F405" s="3" t="s">
        <v>69</v>
      </c>
      <c r="G405" s="3" t="s">
        <v>70</v>
      </c>
      <c r="I405" s="33" t="str">
        <f t="shared" si="55"/>
        <v/>
      </c>
      <c r="J405" s="33" t="str">
        <f t="shared" si="56"/>
        <v xml:space="preserve">,
</v>
      </c>
      <c r="K405" s="10" t="str">
        <f t="shared" si="57"/>
        <v xml:space="preserve">                "sp": "&lt;effectivedate -1cd YYYY-MM-DDT08:30:00+00:00&gt;",</v>
      </c>
      <c r="L405" t="str">
        <f t="shared" ca="1" si="58"/>
        <v xml:space="preserve">                "v": "1.271",</v>
      </c>
      <c r="M405" t="str">
        <f t="shared" si="59"/>
        <v xml:space="preserve">                "q": "E6",</v>
      </c>
      <c r="N405" t="str">
        <f t="shared" si="60"/>
        <v xml:space="preserve">                "e": "&lt;receive&gt;",</v>
      </c>
      <c r="O405" t="str">
        <f t="shared" si="61"/>
        <v xml:space="preserve">                "arc": null</v>
      </c>
      <c r="P405" s="11" t="str">
        <f t="shared" ca="1" si="62"/>
        <v xml:space="preserve">              {
                "sp": "&lt;effectivedate -1cd YYYY-MM-DDT08:30:00+00:00&gt;",
                "v": "1.271",
                "q": "E6",
                "e": "&lt;receive&gt;",
                "arc": null
              },
</v>
      </c>
    </row>
    <row r="406" spans="1:16" x14ac:dyDescent="0.25">
      <c r="A406" t="s">
        <v>158</v>
      </c>
      <c r="B406" cm="1">
        <f t="array" aca="1" ref="B406" ca="1">INDIRECT("'[LoadShape.xlsx]" &amp; 'Load Shape Criteria'!$H$4 &amp; " 22'!$L21")</f>
        <v>0.2</v>
      </c>
      <c r="C406" cm="1">
        <f t="array" aca="1" ref="C406" ca="1">INDIRECT("'[LoadShape.xlsx]" &amp; 'Load Shape Criteria'!$H$4 &amp; " 23'!$I$4") * $B$2</f>
        <v>57.599999999999973</v>
      </c>
      <c r="D406">
        <f>'Step 1160-1270'!G$11-10000</f>
        <v>366</v>
      </c>
      <c r="E406" s="3">
        <f t="shared" ca="1" si="54"/>
        <v>1.2708333333333341</v>
      </c>
      <c r="F406" s="3" t="s">
        <v>69</v>
      </c>
      <c r="G406" s="3" t="s">
        <v>70</v>
      </c>
      <c r="I406" s="33" t="str">
        <f t="shared" si="55"/>
        <v/>
      </c>
      <c r="J406" s="33" t="str">
        <f t="shared" si="56"/>
        <v xml:space="preserve">,
</v>
      </c>
      <c r="K406" s="10" t="str">
        <f t="shared" si="57"/>
        <v xml:space="preserve">                "sp": "&lt;effectivedate -1cd YYYY-MM-DDT09:00:00+00:00&gt;",</v>
      </c>
      <c r="L406" t="str">
        <f t="shared" ca="1" si="58"/>
        <v xml:space="preserve">                "v": "1.271",</v>
      </c>
      <c r="M406" t="str">
        <f t="shared" si="59"/>
        <v xml:space="preserve">                "q": "E6",</v>
      </c>
      <c r="N406" t="str">
        <f t="shared" si="60"/>
        <v xml:space="preserve">                "e": "&lt;receive&gt;",</v>
      </c>
      <c r="O406" t="str">
        <f t="shared" si="61"/>
        <v xml:space="preserve">                "arc": null</v>
      </c>
      <c r="P406" s="11" t="str">
        <f t="shared" ca="1" si="62"/>
        <v xml:space="preserve">              {
                "sp": "&lt;effectivedate -1cd YYYY-MM-DDT09:00:00+00:00&gt;",
                "v": "1.271",
                "q": "E6",
                "e": "&lt;receive&gt;",
                "arc": null
              },
</v>
      </c>
    </row>
    <row r="407" spans="1:16" x14ac:dyDescent="0.25">
      <c r="A407" t="s">
        <v>159</v>
      </c>
      <c r="B407" cm="1">
        <f t="array" aca="1" ref="B407" ca="1">INDIRECT("'[LoadShape.xlsx]" &amp; 'Load Shape Criteria'!$H$4 &amp; " 22'!$L22")</f>
        <v>0.2</v>
      </c>
      <c r="C407" cm="1">
        <f t="array" aca="1" ref="C407" ca="1">INDIRECT("'[LoadShape.xlsx]" &amp; 'Load Shape Criteria'!$H$4 &amp; " 23'!$I$4") * $B$2</f>
        <v>57.599999999999973</v>
      </c>
      <c r="D407">
        <f>'Step 1160-1270'!G$11-10000</f>
        <v>366</v>
      </c>
      <c r="E407" s="3">
        <f t="shared" ca="1" si="54"/>
        <v>1.2708333333333341</v>
      </c>
      <c r="F407" s="3" t="s">
        <v>69</v>
      </c>
      <c r="G407" s="3" t="s">
        <v>70</v>
      </c>
      <c r="I407" s="33" t="str">
        <f t="shared" si="55"/>
        <v/>
      </c>
      <c r="J407" s="33" t="str">
        <f t="shared" si="56"/>
        <v xml:space="preserve">,
</v>
      </c>
      <c r="K407" s="10" t="str">
        <f t="shared" si="57"/>
        <v xml:space="preserve">                "sp": "&lt;effectivedate -1cd YYYY-MM-DDT09:30:00+00:00&gt;",</v>
      </c>
      <c r="L407" t="str">
        <f t="shared" ca="1" si="58"/>
        <v xml:space="preserve">                "v": "1.271",</v>
      </c>
      <c r="M407" t="str">
        <f t="shared" si="59"/>
        <v xml:space="preserve">                "q": "E6",</v>
      </c>
      <c r="N407" t="str">
        <f t="shared" si="60"/>
        <v xml:space="preserve">                "e": "&lt;receive&gt;",</v>
      </c>
      <c r="O407" t="str">
        <f t="shared" si="61"/>
        <v xml:space="preserve">                "arc": null</v>
      </c>
      <c r="P407" s="11" t="str">
        <f t="shared" ca="1" si="62"/>
        <v xml:space="preserve">              {
                "sp": "&lt;effectivedate -1cd YYYY-MM-DDT09:30:00+00:00&gt;",
                "v": "1.271",
                "q": "E6",
                "e": "&lt;receive&gt;",
                "arc": null
              },
</v>
      </c>
    </row>
    <row r="408" spans="1:16" x14ac:dyDescent="0.25">
      <c r="A408" t="s">
        <v>160</v>
      </c>
      <c r="B408" cm="1">
        <f t="array" aca="1" ref="B408" ca="1">INDIRECT("'[LoadShape.xlsx]" &amp; 'Load Shape Criteria'!$H$4 &amp; " 22'!$L23")</f>
        <v>0.2</v>
      </c>
      <c r="C408" cm="1">
        <f t="array" aca="1" ref="C408" ca="1">INDIRECT("'[LoadShape.xlsx]" &amp; 'Load Shape Criteria'!$H$4 &amp; " 23'!$I$4") * $B$2</f>
        <v>57.599999999999973</v>
      </c>
      <c r="D408">
        <f>'Step 1160-1270'!G$11-10000</f>
        <v>366</v>
      </c>
      <c r="E408" s="3">
        <f t="shared" ca="1" si="54"/>
        <v>1.2708333333333341</v>
      </c>
      <c r="F408" s="3" t="s">
        <v>69</v>
      </c>
      <c r="G408" s="3" t="s">
        <v>70</v>
      </c>
      <c r="I408" s="33" t="str">
        <f t="shared" si="55"/>
        <v/>
      </c>
      <c r="J408" s="33" t="str">
        <f t="shared" si="56"/>
        <v xml:space="preserve">,
</v>
      </c>
      <c r="K408" s="10" t="str">
        <f t="shared" si="57"/>
        <v xml:space="preserve">                "sp": "&lt;effectivedate -1cd YYYY-MM-DDT10:00:00+00:00&gt;",</v>
      </c>
      <c r="L408" t="str">
        <f t="shared" ca="1" si="58"/>
        <v xml:space="preserve">                "v": "1.271",</v>
      </c>
      <c r="M408" t="str">
        <f t="shared" si="59"/>
        <v xml:space="preserve">                "q": "E6",</v>
      </c>
      <c r="N408" t="str">
        <f t="shared" si="60"/>
        <v xml:space="preserve">                "e": "&lt;receive&gt;",</v>
      </c>
      <c r="O408" t="str">
        <f t="shared" si="61"/>
        <v xml:space="preserve">                "arc": null</v>
      </c>
      <c r="P408" s="11" t="str">
        <f t="shared" ca="1" si="62"/>
        <v xml:space="preserve">              {
                "sp": "&lt;effectivedate -1cd YYYY-MM-DDT10:00:00+00:00&gt;",
                "v": "1.271",
                "q": "E6",
                "e": "&lt;receive&gt;",
                "arc": null
              },
</v>
      </c>
    </row>
    <row r="409" spans="1:16" x14ac:dyDescent="0.25">
      <c r="A409" t="s">
        <v>161</v>
      </c>
      <c r="B409" cm="1">
        <f t="array" aca="1" ref="B409" ca="1">INDIRECT("'[LoadShape.xlsx]" &amp; 'Load Shape Criteria'!$H$4 &amp; " 22'!$L24")</f>
        <v>0.2</v>
      </c>
      <c r="C409" cm="1">
        <f t="array" aca="1" ref="C409" ca="1">INDIRECT("'[LoadShape.xlsx]" &amp; 'Load Shape Criteria'!$H$4 &amp; " 23'!$I$4") * $B$2</f>
        <v>57.599999999999973</v>
      </c>
      <c r="D409">
        <f>'Step 1160-1270'!G$11-10000</f>
        <v>366</v>
      </c>
      <c r="E409" s="3">
        <f t="shared" ca="1" si="54"/>
        <v>1.2708333333333341</v>
      </c>
      <c r="F409" s="3" t="s">
        <v>69</v>
      </c>
      <c r="G409" s="3" t="s">
        <v>70</v>
      </c>
      <c r="I409" s="33" t="str">
        <f t="shared" si="55"/>
        <v/>
      </c>
      <c r="J409" s="33" t="str">
        <f t="shared" si="56"/>
        <v xml:space="preserve">,
</v>
      </c>
      <c r="K409" s="10" t="str">
        <f t="shared" si="57"/>
        <v xml:space="preserve">                "sp": "&lt;effectivedate -1cd YYYY-MM-DDT10:30:00+00:00&gt;",</v>
      </c>
      <c r="L409" t="str">
        <f t="shared" ca="1" si="58"/>
        <v xml:space="preserve">                "v": "1.271",</v>
      </c>
      <c r="M409" t="str">
        <f t="shared" si="59"/>
        <v xml:space="preserve">                "q": "E6",</v>
      </c>
      <c r="N409" t="str">
        <f t="shared" si="60"/>
        <v xml:space="preserve">                "e": "&lt;receive&gt;",</v>
      </c>
      <c r="O409" t="str">
        <f t="shared" si="61"/>
        <v xml:space="preserve">                "arc": null</v>
      </c>
      <c r="P409" s="11" t="str">
        <f t="shared" ca="1" si="62"/>
        <v xml:space="preserve">              {
                "sp": "&lt;effectivedate -1cd YYYY-MM-DDT10:30:00+00:00&gt;",
                "v": "1.271",
                "q": "E6",
                "e": "&lt;receive&gt;",
                "arc": null
              },
</v>
      </c>
    </row>
    <row r="410" spans="1:16" x14ac:dyDescent="0.25">
      <c r="A410" t="s">
        <v>162</v>
      </c>
      <c r="B410" cm="1">
        <f t="array" aca="1" ref="B410" ca="1">INDIRECT("'[LoadShape.xlsx]" &amp; 'Load Shape Criteria'!$H$4 &amp; " 22'!$L25")</f>
        <v>0.2</v>
      </c>
      <c r="C410" cm="1">
        <f t="array" aca="1" ref="C410" ca="1">INDIRECT("'[LoadShape.xlsx]" &amp; 'Load Shape Criteria'!$H$4 &amp; " 23'!$I$4") * $B$2</f>
        <v>57.599999999999973</v>
      </c>
      <c r="D410">
        <f>'Step 1160-1270'!G$11-10000</f>
        <v>366</v>
      </c>
      <c r="E410" s="3">
        <f t="shared" ca="1" si="54"/>
        <v>1.2708333333333341</v>
      </c>
      <c r="F410" s="3" t="s">
        <v>69</v>
      </c>
      <c r="G410" s="3" t="s">
        <v>70</v>
      </c>
      <c r="I410" s="33" t="str">
        <f t="shared" si="55"/>
        <v/>
      </c>
      <c r="J410" s="33" t="str">
        <f t="shared" si="56"/>
        <v xml:space="preserve">,
</v>
      </c>
      <c r="K410" s="10" t="str">
        <f t="shared" si="57"/>
        <v xml:space="preserve">                "sp": "&lt;effectivedate -1cd YYYY-MM-DDT11:00:00+00:00&gt;",</v>
      </c>
      <c r="L410" t="str">
        <f t="shared" ca="1" si="58"/>
        <v xml:space="preserve">                "v": "1.271",</v>
      </c>
      <c r="M410" t="str">
        <f t="shared" si="59"/>
        <v xml:space="preserve">                "q": "E6",</v>
      </c>
      <c r="N410" t="str">
        <f t="shared" si="60"/>
        <v xml:space="preserve">                "e": "&lt;receive&gt;",</v>
      </c>
      <c r="O410" t="str">
        <f t="shared" si="61"/>
        <v xml:space="preserve">                "arc": null</v>
      </c>
      <c r="P410" s="11" t="str">
        <f t="shared" ca="1" si="62"/>
        <v xml:space="preserve">              {
                "sp": "&lt;effectivedate -1cd YYYY-MM-DDT11:00:00+00:00&gt;",
                "v": "1.271",
                "q": "E6",
                "e": "&lt;receive&gt;",
                "arc": null
              },
</v>
      </c>
    </row>
    <row r="411" spans="1:16" x14ac:dyDescent="0.25">
      <c r="A411" t="s">
        <v>163</v>
      </c>
      <c r="B411" cm="1">
        <f t="array" aca="1" ref="B411" ca="1">INDIRECT("'[LoadShape.xlsx]" &amp; 'Load Shape Criteria'!$H$4 &amp; " 22'!$L26")</f>
        <v>0.2</v>
      </c>
      <c r="C411" cm="1">
        <f t="array" aca="1" ref="C411" ca="1">INDIRECT("'[LoadShape.xlsx]" &amp; 'Load Shape Criteria'!$H$4 &amp; " 23'!$I$4") * $B$2</f>
        <v>57.599999999999973</v>
      </c>
      <c r="D411">
        <f>'Step 1160-1270'!G$11-10000</f>
        <v>366</v>
      </c>
      <c r="E411" s="3">
        <f t="shared" ca="1" si="54"/>
        <v>1.2708333333333341</v>
      </c>
      <c r="F411" s="3" t="s">
        <v>69</v>
      </c>
      <c r="G411" s="3" t="s">
        <v>70</v>
      </c>
      <c r="I411" s="33" t="str">
        <f t="shared" si="55"/>
        <v/>
      </c>
      <c r="J411" s="33" t="str">
        <f t="shared" si="56"/>
        <v xml:space="preserve">,
</v>
      </c>
      <c r="K411" s="10" t="str">
        <f t="shared" si="57"/>
        <v xml:space="preserve">                "sp": "&lt;effectivedate -1cd YYYY-MM-DDT11:30:00+00:00&gt;",</v>
      </c>
      <c r="L411" t="str">
        <f t="shared" ca="1" si="58"/>
        <v xml:space="preserve">                "v": "1.271",</v>
      </c>
      <c r="M411" t="str">
        <f t="shared" si="59"/>
        <v xml:space="preserve">                "q": "E6",</v>
      </c>
      <c r="N411" t="str">
        <f t="shared" si="60"/>
        <v xml:space="preserve">                "e": "&lt;receive&gt;",</v>
      </c>
      <c r="O411" t="str">
        <f t="shared" si="61"/>
        <v xml:space="preserve">                "arc": null</v>
      </c>
      <c r="P411" s="11" t="str">
        <f t="shared" ca="1" si="62"/>
        <v xml:space="preserve">              {
                "sp": "&lt;effectivedate -1cd YYYY-MM-DDT11:30:00+00:00&gt;",
                "v": "1.271",
                "q": "E6",
                "e": "&lt;receive&gt;",
                "arc": null
              },
</v>
      </c>
    </row>
    <row r="412" spans="1:16" x14ac:dyDescent="0.25">
      <c r="A412" t="s">
        <v>164</v>
      </c>
      <c r="B412" cm="1">
        <f t="array" aca="1" ref="B412" ca="1">INDIRECT("'[LoadShape.xlsx]" &amp; 'Load Shape Criteria'!$H$4 &amp; " 22'!$L27")</f>
        <v>0.2</v>
      </c>
      <c r="C412" cm="1">
        <f t="array" aca="1" ref="C412" ca="1">INDIRECT("'[LoadShape.xlsx]" &amp; 'Load Shape Criteria'!$H$4 &amp; " 23'!$I$4") * $B$2</f>
        <v>57.599999999999973</v>
      </c>
      <c r="D412">
        <f>'Step 1160-1270'!G$11-10000</f>
        <v>366</v>
      </c>
      <c r="E412" s="3">
        <f t="shared" ca="1" si="54"/>
        <v>1.2708333333333341</v>
      </c>
      <c r="F412" s="3" t="s">
        <v>69</v>
      </c>
      <c r="G412" s="3" t="s">
        <v>70</v>
      </c>
      <c r="I412" s="33" t="str">
        <f t="shared" si="55"/>
        <v/>
      </c>
      <c r="J412" s="33" t="str">
        <f t="shared" si="56"/>
        <v xml:space="preserve">,
</v>
      </c>
      <c r="K412" s="10" t="str">
        <f t="shared" si="57"/>
        <v xml:space="preserve">                "sp": "&lt;effectivedate -1cd YYYY-MM-DDT12:00:00+00:00&gt;",</v>
      </c>
      <c r="L412" t="str">
        <f t="shared" ca="1" si="58"/>
        <v xml:space="preserve">                "v": "1.271",</v>
      </c>
      <c r="M412" t="str">
        <f t="shared" si="59"/>
        <v xml:space="preserve">                "q": "E6",</v>
      </c>
      <c r="N412" t="str">
        <f t="shared" si="60"/>
        <v xml:space="preserve">                "e": "&lt;receive&gt;",</v>
      </c>
      <c r="O412" t="str">
        <f t="shared" si="61"/>
        <v xml:space="preserve">                "arc": null</v>
      </c>
      <c r="P412" s="11" t="str">
        <f t="shared" ca="1" si="62"/>
        <v xml:space="preserve">              {
                "sp": "&lt;effectivedate -1cd YYYY-MM-DDT12:00:00+00:00&gt;",
                "v": "1.271",
                "q": "E6",
                "e": "&lt;receive&gt;",
                "arc": null
              },
</v>
      </c>
    </row>
    <row r="413" spans="1:16" x14ac:dyDescent="0.25">
      <c r="A413" t="s">
        <v>165</v>
      </c>
      <c r="B413" cm="1">
        <f t="array" aca="1" ref="B413" ca="1">INDIRECT("'[LoadShape.xlsx]" &amp; 'Load Shape Criteria'!$H$4 &amp; " 22'!$L28")</f>
        <v>0.2</v>
      </c>
      <c r="C413" cm="1">
        <f t="array" aca="1" ref="C413" ca="1">INDIRECT("'[LoadShape.xlsx]" &amp; 'Load Shape Criteria'!$H$4 &amp; " 23'!$I$4") * $B$2</f>
        <v>57.599999999999973</v>
      </c>
      <c r="D413">
        <f>'Step 1160-1270'!G$11-10000</f>
        <v>366</v>
      </c>
      <c r="E413" s="3">
        <f t="shared" ca="1" si="54"/>
        <v>1.2708333333333341</v>
      </c>
      <c r="F413" s="3" t="s">
        <v>69</v>
      </c>
      <c r="G413" s="3" t="s">
        <v>70</v>
      </c>
      <c r="I413" s="33" t="str">
        <f t="shared" si="55"/>
        <v/>
      </c>
      <c r="J413" s="33" t="str">
        <f t="shared" si="56"/>
        <v xml:space="preserve">,
</v>
      </c>
      <c r="K413" s="10" t="str">
        <f t="shared" si="57"/>
        <v xml:space="preserve">                "sp": "&lt;effectivedate -1cd YYYY-MM-DDT12:30:00+00:00&gt;",</v>
      </c>
      <c r="L413" t="str">
        <f t="shared" ca="1" si="58"/>
        <v xml:space="preserve">                "v": "1.271",</v>
      </c>
      <c r="M413" t="str">
        <f t="shared" si="59"/>
        <v xml:space="preserve">                "q": "E6",</v>
      </c>
      <c r="N413" t="str">
        <f t="shared" si="60"/>
        <v xml:space="preserve">                "e": "&lt;receive&gt;",</v>
      </c>
      <c r="O413" t="str">
        <f t="shared" si="61"/>
        <v xml:space="preserve">                "arc": null</v>
      </c>
      <c r="P413" s="11" t="str">
        <f t="shared" ca="1" si="62"/>
        <v xml:space="preserve">              {
                "sp": "&lt;effectivedate -1cd YYYY-MM-DDT12:30:00+00:00&gt;",
                "v": "1.271",
                "q": "E6",
                "e": "&lt;receive&gt;",
                "arc": null
              },
</v>
      </c>
    </row>
    <row r="414" spans="1:16" x14ac:dyDescent="0.25">
      <c r="A414" t="s">
        <v>166</v>
      </c>
      <c r="B414" cm="1">
        <f t="array" aca="1" ref="B414" ca="1">INDIRECT("'[LoadShape.xlsx]" &amp; 'Load Shape Criteria'!$H$4 &amp; " 22'!$L29")</f>
        <v>0.2</v>
      </c>
      <c r="C414" cm="1">
        <f t="array" aca="1" ref="C414" ca="1">INDIRECT("'[LoadShape.xlsx]" &amp; 'Load Shape Criteria'!$H$4 &amp; " 23'!$I$4") * $B$2</f>
        <v>57.599999999999973</v>
      </c>
      <c r="D414">
        <f>'Step 1160-1270'!G$11-10000</f>
        <v>366</v>
      </c>
      <c r="E414" s="3">
        <f t="shared" ca="1" si="54"/>
        <v>1.2708333333333341</v>
      </c>
      <c r="F414" s="3" t="s">
        <v>69</v>
      </c>
      <c r="G414" s="3" t="s">
        <v>70</v>
      </c>
      <c r="I414" s="33" t="str">
        <f t="shared" si="55"/>
        <v/>
      </c>
      <c r="J414" s="33" t="str">
        <f t="shared" si="56"/>
        <v xml:space="preserve">,
</v>
      </c>
      <c r="K414" s="10" t="str">
        <f t="shared" si="57"/>
        <v xml:space="preserve">                "sp": "&lt;effectivedate -1cd YYYY-MM-DDT13:00:00+00:00&gt;",</v>
      </c>
      <c r="L414" t="str">
        <f t="shared" ca="1" si="58"/>
        <v xml:space="preserve">                "v": "1.271",</v>
      </c>
      <c r="M414" t="str">
        <f t="shared" si="59"/>
        <v xml:space="preserve">                "q": "E6",</v>
      </c>
      <c r="N414" t="str">
        <f t="shared" si="60"/>
        <v xml:space="preserve">                "e": "&lt;receive&gt;",</v>
      </c>
      <c r="O414" t="str">
        <f t="shared" si="61"/>
        <v xml:space="preserve">                "arc": null</v>
      </c>
      <c r="P414" s="11" t="str">
        <f t="shared" ca="1" si="62"/>
        <v xml:space="preserve">              {
                "sp": "&lt;effectivedate -1cd YYYY-MM-DDT13:00:00+00:00&gt;",
                "v": "1.271",
                "q": "E6",
                "e": "&lt;receive&gt;",
                "arc": null
              },
</v>
      </c>
    </row>
    <row r="415" spans="1:16" x14ac:dyDescent="0.25">
      <c r="A415" t="s">
        <v>167</v>
      </c>
      <c r="B415" cm="1">
        <f t="array" aca="1" ref="B415" ca="1">INDIRECT("'[LoadShape.xlsx]" &amp; 'Load Shape Criteria'!$H$4 &amp; " 22'!$L30")</f>
        <v>0.2</v>
      </c>
      <c r="C415" cm="1">
        <f t="array" aca="1" ref="C415" ca="1">INDIRECT("'[LoadShape.xlsx]" &amp; 'Load Shape Criteria'!$H$4 &amp; " 23'!$I$4") * $B$2</f>
        <v>57.599999999999973</v>
      </c>
      <c r="D415">
        <f>'Step 1160-1270'!G$11-10000</f>
        <v>366</v>
      </c>
      <c r="E415" s="3">
        <f t="shared" ca="1" si="54"/>
        <v>1.2708333333333341</v>
      </c>
      <c r="F415" s="3" t="s">
        <v>69</v>
      </c>
      <c r="G415" s="3" t="s">
        <v>70</v>
      </c>
      <c r="I415" s="33" t="str">
        <f t="shared" si="55"/>
        <v/>
      </c>
      <c r="J415" s="33" t="str">
        <f t="shared" si="56"/>
        <v xml:space="preserve">,
</v>
      </c>
      <c r="K415" s="10" t="str">
        <f t="shared" si="57"/>
        <v xml:space="preserve">                "sp": "&lt;effectivedate -1cd YYYY-MM-DDT13:30:00+00:00&gt;",</v>
      </c>
      <c r="L415" t="str">
        <f t="shared" ca="1" si="58"/>
        <v xml:space="preserve">                "v": "1.271",</v>
      </c>
      <c r="M415" t="str">
        <f t="shared" si="59"/>
        <v xml:space="preserve">                "q": "E6",</v>
      </c>
      <c r="N415" t="str">
        <f t="shared" si="60"/>
        <v xml:space="preserve">                "e": "&lt;receive&gt;",</v>
      </c>
      <c r="O415" t="str">
        <f t="shared" si="61"/>
        <v xml:space="preserve">                "arc": null</v>
      </c>
      <c r="P415" s="11" t="str">
        <f t="shared" ca="1" si="62"/>
        <v xml:space="preserve">              {
                "sp": "&lt;effectivedate -1cd YYYY-MM-DDT13:30:00+00:00&gt;",
                "v": "1.271",
                "q": "E6",
                "e": "&lt;receive&gt;",
                "arc": null
              },
</v>
      </c>
    </row>
    <row r="416" spans="1:16" x14ac:dyDescent="0.25">
      <c r="A416" t="s">
        <v>168</v>
      </c>
      <c r="B416" cm="1">
        <f t="array" aca="1" ref="B416" ca="1">INDIRECT("'[LoadShape.xlsx]" &amp; 'Load Shape Criteria'!$H$4 &amp; " 22'!$L31")</f>
        <v>0.2</v>
      </c>
      <c r="C416" cm="1">
        <f t="array" aca="1" ref="C416" ca="1">INDIRECT("'[LoadShape.xlsx]" &amp; 'Load Shape Criteria'!$H$4 &amp; " 23'!$I$4") * $B$2</f>
        <v>57.599999999999973</v>
      </c>
      <c r="D416">
        <f>'Step 1160-1270'!G$11-10000</f>
        <v>366</v>
      </c>
      <c r="E416" s="3">
        <f t="shared" ca="1" si="54"/>
        <v>1.2708333333333341</v>
      </c>
      <c r="F416" s="3" t="s">
        <v>69</v>
      </c>
      <c r="G416" s="3" t="s">
        <v>70</v>
      </c>
      <c r="I416" s="33" t="str">
        <f t="shared" si="55"/>
        <v/>
      </c>
      <c r="J416" s="33" t="str">
        <f t="shared" si="56"/>
        <v xml:space="preserve">,
</v>
      </c>
      <c r="K416" s="10" t="str">
        <f t="shared" si="57"/>
        <v xml:space="preserve">                "sp": "&lt;effectivedate -1cd YYYY-MM-DDT14:00:00+00:00&gt;",</v>
      </c>
      <c r="L416" t="str">
        <f t="shared" ca="1" si="58"/>
        <v xml:space="preserve">                "v": "1.271",</v>
      </c>
      <c r="M416" t="str">
        <f t="shared" si="59"/>
        <v xml:space="preserve">                "q": "E6",</v>
      </c>
      <c r="N416" t="str">
        <f t="shared" si="60"/>
        <v xml:space="preserve">                "e": "&lt;receive&gt;",</v>
      </c>
      <c r="O416" t="str">
        <f t="shared" si="61"/>
        <v xml:space="preserve">                "arc": null</v>
      </c>
      <c r="P416" s="11" t="str">
        <f t="shared" ca="1" si="62"/>
        <v xml:space="preserve">              {
                "sp": "&lt;effectivedate -1cd YYYY-MM-DDT14:00:00+00:00&gt;",
                "v": "1.271",
                "q": "E6",
                "e": "&lt;receive&gt;",
                "arc": null
              },
</v>
      </c>
    </row>
    <row r="417" spans="1:16" x14ac:dyDescent="0.25">
      <c r="A417" t="s">
        <v>169</v>
      </c>
      <c r="B417" cm="1">
        <f t="array" aca="1" ref="B417" ca="1">INDIRECT("'[LoadShape.xlsx]" &amp; 'Load Shape Criteria'!$H$4 &amp; " 22'!$L32")</f>
        <v>0.2</v>
      </c>
      <c r="C417" cm="1">
        <f t="array" aca="1" ref="C417" ca="1">INDIRECT("'[LoadShape.xlsx]" &amp; 'Load Shape Criteria'!$H$4 &amp; " 23'!$I$4") * $B$2</f>
        <v>57.599999999999973</v>
      </c>
      <c r="D417">
        <f>'Step 1160-1270'!G$11-10000</f>
        <v>366</v>
      </c>
      <c r="E417" s="3">
        <f t="shared" ca="1" si="54"/>
        <v>1.2708333333333341</v>
      </c>
      <c r="F417" s="3" t="s">
        <v>69</v>
      </c>
      <c r="G417" s="3" t="s">
        <v>70</v>
      </c>
      <c r="I417" s="33" t="str">
        <f t="shared" si="55"/>
        <v/>
      </c>
      <c r="J417" s="33" t="str">
        <f t="shared" si="56"/>
        <v xml:space="preserve">,
</v>
      </c>
      <c r="K417" s="10" t="str">
        <f t="shared" si="57"/>
        <v xml:space="preserve">                "sp": "&lt;effectivedate -1cd YYYY-MM-DDT14:30:00+00:00&gt;",</v>
      </c>
      <c r="L417" t="str">
        <f t="shared" ca="1" si="58"/>
        <v xml:space="preserve">                "v": "1.271",</v>
      </c>
      <c r="M417" t="str">
        <f t="shared" si="59"/>
        <v xml:space="preserve">                "q": "E6",</v>
      </c>
      <c r="N417" t="str">
        <f t="shared" si="60"/>
        <v xml:space="preserve">                "e": "&lt;receive&gt;",</v>
      </c>
      <c r="O417" t="str">
        <f t="shared" si="61"/>
        <v xml:space="preserve">                "arc": null</v>
      </c>
      <c r="P417" s="11" t="str">
        <f t="shared" ca="1" si="62"/>
        <v xml:space="preserve">              {
                "sp": "&lt;effectivedate -1cd YYYY-MM-DDT14:30:00+00:00&gt;",
                "v": "1.271",
                "q": "E6",
                "e": "&lt;receive&gt;",
                "arc": null
              },
</v>
      </c>
    </row>
    <row r="418" spans="1:16" x14ac:dyDescent="0.25">
      <c r="A418" t="s">
        <v>170</v>
      </c>
      <c r="B418" cm="1">
        <f t="array" aca="1" ref="B418" ca="1">INDIRECT("'[LoadShape.xlsx]" &amp; 'Load Shape Criteria'!$H$4 &amp; " 22'!$L33")</f>
        <v>0.2</v>
      </c>
      <c r="C418" cm="1">
        <f t="array" aca="1" ref="C418" ca="1">INDIRECT("'[LoadShape.xlsx]" &amp; 'Load Shape Criteria'!$H$4 &amp; " 23'!$I$4") * $B$2</f>
        <v>57.599999999999973</v>
      </c>
      <c r="D418">
        <f>'Step 1160-1270'!G$11-10000</f>
        <v>366</v>
      </c>
      <c r="E418" s="3">
        <f t="shared" ca="1" si="54"/>
        <v>1.2708333333333341</v>
      </c>
      <c r="F418" s="3" t="s">
        <v>69</v>
      </c>
      <c r="G418" s="3" t="s">
        <v>70</v>
      </c>
      <c r="I418" s="33" t="str">
        <f t="shared" si="55"/>
        <v/>
      </c>
      <c r="J418" s="33" t="str">
        <f t="shared" si="56"/>
        <v xml:space="preserve">,
</v>
      </c>
      <c r="K418" s="10" t="str">
        <f t="shared" si="57"/>
        <v xml:space="preserve">                "sp": "&lt;effectivedate -1cd YYYY-MM-DDT15:00:00+00:00&gt;",</v>
      </c>
      <c r="L418" t="str">
        <f t="shared" ca="1" si="58"/>
        <v xml:space="preserve">                "v": "1.271",</v>
      </c>
      <c r="M418" t="str">
        <f t="shared" si="59"/>
        <v xml:space="preserve">                "q": "E6",</v>
      </c>
      <c r="N418" t="str">
        <f t="shared" si="60"/>
        <v xml:space="preserve">                "e": "&lt;receive&gt;",</v>
      </c>
      <c r="O418" t="str">
        <f t="shared" si="61"/>
        <v xml:space="preserve">                "arc": null</v>
      </c>
      <c r="P418" s="11" t="str">
        <f t="shared" ca="1" si="62"/>
        <v xml:space="preserve">              {
                "sp": "&lt;effectivedate -1cd YYYY-MM-DDT15:00:00+00:00&gt;",
                "v": "1.271",
                "q": "E6",
                "e": "&lt;receive&gt;",
                "arc": null
              },
</v>
      </c>
    </row>
    <row r="419" spans="1:16" x14ac:dyDescent="0.25">
      <c r="A419" t="s">
        <v>171</v>
      </c>
      <c r="B419" cm="1">
        <f t="array" aca="1" ref="B419" ca="1">INDIRECT("'[LoadShape.xlsx]" &amp; 'Load Shape Criteria'!$H$4 &amp; " 22'!$L34")</f>
        <v>0.2</v>
      </c>
      <c r="C419" cm="1">
        <f t="array" aca="1" ref="C419" ca="1">INDIRECT("'[LoadShape.xlsx]" &amp; 'Load Shape Criteria'!$H$4 &amp; " 23'!$I$4") * $B$2</f>
        <v>57.599999999999973</v>
      </c>
      <c r="D419">
        <f>'Step 1160-1270'!G$11-10000</f>
        <v>366</v>
      </c>
      <c r="E419" s="3">
        <f t="shared" ca="1" si="54"/>
        <v>1.2708333333333341</v>
      </c>
      <c r="F419" s="3" t="s">
        <v>69</v>
      </c>
      <c r="G419" s="3" t="s">
        <v>70</v>
      </c>
      <c r="I419" s="33" t="str">
        <f t="shared" si="55"/>
        <v/>
      </c>
      <c r="J419" s="33" t="str">
        <f t="shared" si="56"/>
        <v xml:space="preserve">,
</v>
      </c>
      <c r="K419" s="10" t="str">
        <f t="shared" si="57"/>
        <v xml:space="preserve">                "sp": "&lt;effectivedate -1cd YYYY-MM-DDT15:30:00+00:00&gt;",</v>
      </c>
      <c r="L419" t="str">
        <f t="shared" ca="1" si="58"/>
        <v xml:space="preserve">                "v": "1.271",</v>
      </c>
      <c r="M419" t="str">
        <f t="shared" si="59"/>
        <v xml:space="preserve">                "q": "E6",</v>
      </c>
      <c r="N419" t="str">
        <f t="shared" si="60"/>
        <v xml:space="preserve">                "e": "&lt;receive&gt;",</v>
      </c>
      <c r="O419" t="str">
        <f t="shared" si="61"/>
        <v xml:space="preserve">                "arc": null</v>
      </c>
      <c r="P419" s="11" t="str">
        <f t="shared" ca="1" si="62"/>
        <v xml:space="preserve">              {
                "sp": "&lt;effectivedate -1cd YYYY-MM-DDT15:30:00+00:00&gt;",
                "v": "1.271",
                "q": "E6",
                "e": "&lt;receive&gt;",
                "arc": null
              },
</v>
      </c>
    </row>
    <row r="420" spans="1:16" x14ac:dyDescent="0.25">
      <c r="A420" t="s">
        <v>172</v>
      </c>
      <c r="B420" cm="1">
        <f t="array" aca="1" ref="B420" ca="1">INDIRECT("'[LoadShape.xlsx]" &amp; 'Load Shape Criteria'!$H$4 &amp; " 22'!$L35")</f>
        <v>0.2</v>
      </c>
      <c r="C420" cm="1">
        <f t="array" aca="1" ref="C420" ca="1">INDIRECT("'[LoadShape.xlsx]" &amp; 'Load Shape Criteria'!$H$4 &amp; " 23'!$I$4") * $B$2</f>
        <v>57.599999999999973</v>
      </c>
      <c r="D420">
        <f>'Step 1160-1270'!G$11-10000</f>
        <v>366</v>
      </c>
      <c r="E420" s="3">
        <f t="shared" ca="1" si="54"/>
        <v>1.2708333333333341</v>
      </c>
      <c r="F420" s="3" t="s">
        <v>69</v>
      </c>
      <c r="G420" s="3" t="s">
        <v>70</v>
      </c>
      <c r="I420" s="33" t="str">
        <f t="shared" si="55"/>
        <v/>
      </c>
      <c r="J420" s="33" t="str">
        <f t="shared" si="56"/>
        <v xml:space="preserve">,
</v>
      </c>
      <c r="K420" s="10" t="str">
        <f t="shared" si="57"/>
        <v xml:space="preserve">                "sp": "&lt;effectivedate -1cd YYYY-MM-DDT16:00:00+00:00&gt;",</v>
      </c>
      <c r="L420" t="str">
        <f t="shared" ca="1" si="58"/>
        <v xml:space="preserve">                "v": "1.271",</v>
      </c>
      <c r="M420" t="str">
        <f t="shared" si="59"/>
        <v xml:space="preserve">                "q": "E6",</v>
      </c>
      <c r="N420" t="str">
        <f t="shared" si="60"/>
        <v xml:space="preserve">                "e": "&lt;receive&gt;",</v>
      </c>
      <c r="O420" t="str">
        <f t="shared" si="61"/>
        <v xml:space="preserve">                "arc": null</v>
      </c>
      <c r="P420" s="11" t="str">
        <f t="shared" ca="1" si="62"/>
        <v xml:space="preserve">              {
                "sp": "&lt;effectivedate -1cd YYYY-MM-DDT16:00:00+00:00&gt;",
                "v": "1.271",
                "q": "E6",
                "e": "&lt;receive&gt;",
                "arc": null
              },
</v>
      </c>
    </row>
    <row r="421" spans="1:16" x14ac:dyDescent="0.25">
      <c r="A421" t="s">
        <v>173</v>
      </c>
      <c r="B421" cm="1">
        <f t="array" aca="1" ref="B421" ca="1">INDIRECT("'[LoadShape.xlsx]" &amp; 'Load Shape Criteria'!$H$4 &amp; " 22'!$L36")</f>
        <v>0.1</v>
      </c>
      <c r="C421" cm="1">
        <f t="array" aca="1" ref="C421" ca="1">INDIRECT("'[LoadShape.xlsx]" &amp; 'Load Shape Criteria'!$H$4 &amp; " 23'!$I$4") * $B$2</f>
        <v>57.599999999999973</v>
      </c>
      <c r="D421">
        <f>'Step 1160-1270'!G$11-10000</f>
        <v>366</v>
      </c>
      <c r="E421" s="3">
        <f t="shared" ca="1" si="54"/>
        <v>0.63541666666666707</v>
      </c>
      <c r="F421" s="3" t="s">
        <v>69</v>
      </c>
      <c r="G421" s="3" t="s">
        <v>70</v>
      </c>
      <c r="I421" s="33" t="str">
        <f t="shared" si="55"/>
        <v/>
      </c>
      <c r="J421" s="33" t="str">
        <f t="shared" si="56"/>
        <v xml:space="preserve">,
</v>
      </c>
      <c r="K421" s="10" t="str">
        <f t="shared" si="57"/>
        <v xml:space="preserve">                "sp": "&lt;effectivedate -1cd YYYY-MM-DDT16:30:00+00:00&gt;",</v>
      </c>
      <c r="L421" t="str">
        <f t="shared" ca="1" si="58"/>
        <v xml:space="preserve">                "v": "0.635",</v>
      </c>
      <c r="M421" t="str">
        <f t="shared" si="59"/>
        <v xml:space="preserve">                "q": "E6",</v>
      </c>
      <c r="N421" t="str">
        <f t="shared" si="60"/>
        <v xml:space="preserve">                "e": "&lt;receive&gt;",</v>
      </c>
      <c r="O421" t="str">
        <f t="shared" si="61"/>
        <v xml:space="preserve">                "arc": null</v>
      </c>
      <c r="P421" s="11" t="str">
        <f t="shared" ca="1" si="62"/>
        <v xml:space="preserve">              {
                "sp": "&lt;effectivedate -1cd YYYY-MM-DDT16:30:00+00:00&gt;",
                "v": "0.635",
                "q": "E6",
                "e": "&lt;receive&gt;",
                "arc": null
              },
</v>
      </c>
    </row>
    <row r="422" spans="1:16" x14ac:dyDescent="0.25">
      <c r="A422" t="s">
        <v>174</v>
      </c>
      <c r="B422" cm="1">
        <f t="array" aca="1" ref="B422" ca="1">INDIRECT("'[LoadShape.xlsx]" &amp; 'Load Shape Criteria'!$H$4 &amp; " 22'!$L37")</f>
        <v>0.1</v>
      </c>
      <c r="C422" cm="1">
        <f t="array" aca="1" ref="C422" ca="1">INDIRECT("'[LoadShape.xlsx]" &amp; 'Load Shape Criteria'!$H$4 &amp; " 23'!$I$4") * $B$2</f>
        <v>57.599999999999973</v>
      </c>
      <c r="D422">
        <f>'Step 1160-1270'!G$11-10000</f>
        <v>366</v>
      </c>
      <c r="E422" s="3">
        <f t="shared" ca="1" si="54"/>
        <v>0.63541666666666707</v>
      </c>
      <c r="F422" s="3" t="s">
        <v>69</v>
      </c>
      <c r="G422" s="3" t="s">
        <v>70</v>
      </c>
      <c r="I422" s="33" t="str">
        <f t="shared" si="55"/>
        <v/>
      </c>
      <c r="J422" s="33" t="str">
        <f t="shared" si="56"/>
        <v xml:space="preserve">,
</v>
      </c>
      <c r="K422" s="10" t="str">
        <f t="shared" si="57"/>
        <v xml:space="preserve">                "sp": "&lt;effectivedate -1cd YYYY-MM-DDT17:00:00+00:00&gt;",</v>
      </c>
      <c r="L422" t="str">
        <f t="shared" ca="1" si="58"/>
        <v xml:space="preserve">                "v": "0.635",</v>
      </c>
      <c r="M422" t="str">
        <f t="shared" si="59"/>
        <v xml:space="preserve">                "q": "E6",</v>
      </c>
      <c r="N422" t="str">
        <f t="shared" si="60"/>
        <v xml:space="preserve">                "e": "&lt;receive&gt;",</v>
      </c>
      <c r="O422" t="str">
        <f t="shared" si="61"/>
        <v xml:space="preserve">                "arc": null</v>
      </c>
      <c r="P422" s="11" t="str">
        <f t="shared" ca="1" si="62"/>
        <v xml:space="preserve">              {
                "sp": "&lt;effectivedate -1cd YYYY-MM-DDT17:00:00+00:00&gt;",
                "v": "0.635",
                "q": "E6",
                "e": "&lt;receive&gt;",
                "arc": null
              },
</v>
      </c>
    </row>
    <row r="423" spans="1:16" x14ac:dyDescent="0.25">
      <c r="A423" t="s">
        <v>175</v>
      </c>
      <c r="B423" cm="1">
        <f t="array" aca="1" ref="B423" ca="1">INDIRECT("'[LoadShape.xlsx]" &amp; 'Load Shape Criteria'!$H$4 &amp; " 22'!$L38")</f>
        <v>0.1</v>
      </c>
      <c r="C423" cm="1">
        <f t="array" aca="1" ref="C423" ca="1">INDIRECT("'[LoadShape.xlsx]" &amp; 'Load Shape Criteria'!$H$4 &amp; " 23'!$I$4") * $B$2</f>
        <v>57.599999999999973</v>
      </c>
      <c r="D423">
        <f>'Step 1160-1270'!G$11-10000</f>
        <v>366</v>
      </c>
      <c r="E423" s="3">
        <f t="shared" ca="1" si="54"/>
        <v>0.63541666666666707</v>
      </c>
      <c r="F423" s="3" t="s">
        <v>69</v>
      </c>
      <c r="G423" s="3" t="s">
        <v>70</v>
      </c>
      <c r="I423" s="33" t="str">
        <f t="shared" si="55"/>
        <v/>
      </c>
      <c r="J423" s="33" t="str">
        <f t="shared" si="56"/>
        <v xml:space="preserve">,
</v>
      </c>
      <c r="K423" s="10" t="str">
        <f t="shared" si="57"/>
        <v xml:space="preserve">                "sp": "&lt;effectivedate -1cd YYYY-MM-DDT17:30:00+00:00&gt;",</v>
      </c>
      <c r="L423" t="str">
        <f t="shared" ca="1" si="58"/>
        <v xml:space="preserve">                "v": "0.635",</v>
      </c>
      <c r="M423" t="str">
        <f t="shared" si="59"/>
        <v xml:space="preserve">                "q": "E6",</v>
      </c>
      <c r="N423" t="str">
        <f t="shared" si="60"/>
        <v xml:space="preserve">                "e": "&lt;receive&gt;",</v>
      </c>
      <c r="O423" t="str">
        <f t="shared" si="61"/>
        <v xml:space="preserve">                "arc": null</v>
      </c>
      <c r="P423" s="11" t="str">
        <f t="shared" ca="1" si="62"/>
        <v xml:space="preserve">              {
                "sp": "&lt;effectivedate -1cd YYYY-MM-DDT17:30:00+00:00&gt;",
                "v": "0.635",
                "q": "E6",
                "e": "&lt;receive&gt;",
                "arc": null
              },
</v>
      </c>
    </row>
    <row r="424" spans="1:16" x14ac:dyDescent="0.25">
      <c r="A424" t="s">
        <v>176</v>
      </c>
      <c r="B424" cm="1">
        <f t="array" aca="1" ref="B424" ca="1">INDIRECT("'[LoadShape.xlsx]" &amp; 'Load Shape Criteria'!$H$4 &amp; " 22'!$L39")</f>
        <v>0.1</v>
      </c>
      <c r="C424" cm="1">
        <f t="array" aca="1" ref="C424" ca="1">INDIRECT("'[LoadShape.xlsx]" &amp; 'Load Shape Criteria'!$H$4 &amp; " 23'!$I$4") * $B$2</f>
        <v>57.599999999999973</v>
      </c>
      <c r="D424">
        <f>'Step 1160-1270'!G$11-10000</f>
        <v>366</v>
      </c>
      <c r="E424" s="3">
        <f t="shared" ca="1" si="54"/>
        <v>0.63541666666666707</v>
      </c>
      <c r="F424" s="3" t="s">
        <v>69</v>
      </c>
      <c r="G424" s="3" t="s">
        <v>70</v>
      </c>
      <c r="I424" s="33" t="str">
        <f t="shared" si="55"/>
        <v/>
      </c>
      <c r="J424" s="33" t="str">
        <f t="shared" si="56"/>
        <v xml:space="preserve">,
</v>
      </c>
      <c r="K424" s="10" t="str">
        <f t="shared" si="57"/>
        <v xml:space="preserve">                "sp": "&lt;effectivedate -1cd YYYY-MM-DDT18:00:00+00:00&gt;",</v>
      </c>
      <c r="L424" t="str">
        <f t="shared" ca="1" si="58"/>
        <v xml:space="preserve">                "v": "0.635",</v>
      </c>
      <c r="M424" t="str">
        <f t="shared" si="59"/>
        <v xml:space="preserve">                "q": "E6",</v>
      </c>
      <c r="N424" t="str">
        <f t="shared" si="60"/>
        <v xml:space="preserve">                "e": "&lt;receive&gt;",</v>
      </c>
      <c r="O424" t="str">
        <f t="shared" si="61"/>
        <v xml:space="preserve">                "arc": null</v>
      </c>
      <c r="P424" s="11" t="str">
        <f t="shared" ca="1" si="62"/>
        <v xml:space="preserve">              {
                "sp": "&lt;effectivedate -1cd YYYY-MM-DDT18:00:00+00:00&gt;",
                "v": "0.635",
                "q": "E6",
                "e": "&lt;receive&gt;",
                "arc": null
              },
</v>
      </c>
    </row>
    <row r="425" spans="1:16" x14ac:dyDescent="0.25">
      <c r="A425" t="s">
        <v>177</v>
      </c>
      <c r="B425" cm="1">
        <f t="array" aca="1" ref="B425" ca="1">INDIRECT("'[LoadShape.xlsx]" &amp; 'Load Shape Criteria'!$H$4 &amp; " 22'!$L40")</f>
        <v>0.1</v>
      </c>
      <c r="C425" cm="1">
        <f t="array" aca="1" ref="C425" ca="1">INDIRECT("'[LoadShape.xlsx]" &amp; 'Load Shape Criteria'!$H$4 &amp; " 23'!$I$4") * $B$2</f>
        <v>57.599999999999973</v>
      </c>
      <c r="D425">
        <f>'Step 1160-1270'!G$11-10000</f>
        <v>366</v>
      </c>
      <c r="E425" s="3">
        <f t="shared" ca="1" si="54"/>
        <v>0.63541666666666707</v>
      </c>
      <c r="F425" s="3" t="s">
        <v>69</v>
      </c>
      <c r="G425" s="3" t="s">
        <v>70</v>
      </c>
      <c r="I425" s="33" t="str">
        <f t="shared" si="55"/>
        <v/>
      </c>
      <c r="J425" s="33" t="str">
        <f t="shared" si="56"/>
        <v xml:space="preserve">,
</v>
      </c>
      <c r="K425" s="10" t="str">
        <f t="shared" si="57"/>
        <v xml:space="preserve">                "sp": "&lt;effectivedate -1cd YYYY-MM-DDT18:30:00+00:00&gt;",</v>
      </c>
      <c r="L425" t="str">
        <f t="shared" ca="1" si="58"/>
        <v xml:space="preserve">                "v": "0.635",</v>
      </c>
      <c r="M425" t="str">
        <f t="shared" si="59"/>
        <v xml:space="preserve">                "q": "E6",</v>
      </c>
      <c r="N425" t="str">
        <f t="shared" si="60"/>
        <v xml:space="preserve">                "e": "&lt;receive&gt;",</v>
      </c>
      <c r="O425" t="str">
        <f t="shared" si="61"/>
        <v xml:space="preserve">                "arc": null</v>
      </c>
      <c r="P425" s="11" t="str">
        <f t="shared" ca="1" si="62"/>
        <v xml:space="preserve">              {
                "sp": "&lt;effectivedate -1cd YYYY-MM-DDT18:30:00+00:00&gt;",
                "v": "0.635",
                "q": "E6",
                "e": "&lt;receive&gt;",
                "arc": null
              },
</v>
      </c>
    </row>
    <row r="426" spans="1:16" x14ac:dyDescent="0.25">
      <c r="A426" t="s">
        <v>178</v>
      </c>
      <c r="B426" cm="1">
        <f t="array" aca="1" ref="B426" ca="1">INDIRECT("'[LoadShape.xlsx]" &amp; 'Load Shape Criteria'!$H$4 &amp; " 22'!$L41")</f>
        <v>0.1</v>
      </c>
      <c r="C426" cm="1">
        <f t="array" aca="1" ref="C426" ca="1">INDIRECT("'[LoadShape.xlsx]" &amp; 'Load Shape Criteria'!$H$4 &amp; " 23'!$I$4") * $B$2</f>
        <v>57.599999999999973</v>
      </c>
      <c r="D426">
        <f>'Step 1160-1270'!G$11-10000</f>
        <v>366</v>
      </c>
      <c r="E426" s="3">
        <f t="shared" ca="1" si="54"/>
        <v>0.63541666666666707</v>
      </c>
      <c r="F426" s="3" t="s">
        <v>69</v>
      </c>
      <c r="G426" s="3" t="s">
        <v>70</v>
      </c>
      <c r="I426" s="33" t="str">
        <f t="shared" si="55"/>
        <v/>
      </c>
      <c r="J426" s="33" t="str">
        <f t="shared" si="56"/>
        <v xml:space="preserve">,
</v>
      </c>
      <c r="K426" s="10" t="str">
        <f t="shared" si="57"/>
        <v xml:space="preserve">                "sp": "&lt;effectivedate -1cd YYYY-MM-DDT19:00:00+00:00&gt;",</v>
      </c>
      <c r="L426" t="str">
        <f t="shared" ca="1" si="58"/>
        <v xml:space="preserve">                "v": "0.635",</v>
      </c>
      <c r="M426" t="str">
        <f t="shared" si="59"/>
        <v xml:space="preserve">                "q": "E6",</v>
      </c>
      <c r="N426" t="str">
        <f t="shared" si="60"/>
        <v xml:space="preserve">                "e": "&lt;receive&gt;",</v>
      </c>
      <c r="O426" t="str">
        <f t="shared" si="61"/>
        <v xml:space="preserve">                "arc": null</v>
      </c>
      <c r="P426" s="11" t="str">
        <f t="shared" ca="1" si="62"/>
        <v xml:space="preserve">              {
                "sp": "&lt;effectivedate -1cd YYYY-MM-DDT19:00:00+00:00&gt;",
                "v": "0.635",
                "q": "E6",
                "e": "&lt;receive&gt;",
                "arc": null
              },
</v>
      </c>
    </row>
    <row r="427" spans="1:16" x14ac:dyDescent="0.25">
      <c r="A427" t="s">
        <v>179</v>
      </c>
      <c r="B427" cm="1">
        <f t="array" aca="1" ref="B427" ca="1">INDIRECT("'[LoadShape.xlsx]" &amp; 'Load Shape Criteria'!$H$4 &amp; " 22'!$L42")</f>
        <v>0.1</v>
      </c>
      <c r="C427" cm="1">
        <f t="array" aca="1" ref="C427" ca="1">INDIRECT("'[LoadShape.xlsx]" &amp; 'Load Shape Criteria'!$H$4 &amp; " 23'!$I$4") * $B$2</f>
        <v>57.599999999999973</v>
      </c>
      <c r="D427">
        <f>'Step 1160-1270'!G$11-10000</f>
        <v>366</v>
      </c>
      <c r="E427" s="3">
        <f t="shared" ca="1" si="54"/>
        <v>0.63541666666666707</v>
      </c>
      <c r="F427" s="3" t="s">
        <v>69</v>
      </c>
      <c r="G427" s="3" t="s">
        <v>70</v>
      </c>
      <c r="I427" s="33" t="str">
        <f t="shared" si="55"/>
        <v/>
      </c>
      <c r="J427" s="33" t="str">
        <f t="shared" si="56"/>
        <v xml:space="preserve">,
</v>
      </c>
      <c r="K427" s="10" t="str">
        <f t="shared" si="57"/>
        <v xml:space="preserve">                "sp": "&lt;effectivedate -1cd YYYY-MM-DDT19:30:00+00:00&gt;",</v>
      </c>
      <c r="L427" t="str">
        <f t="shared" ca="1" si="58"/>
        <v xml:space="preserve">                "v": "0.635",</v>
      </c>
      <c r="M427" t="str">
        <f t="shared" si="59"/>
        <v xml:space="preserve">                "q": "E6",</v>
      </c>
      <c r="N427" t="str">
        <f t="shared" si="60"/>
        <v xml:space="preserve">                "e": "&lt;receive&gt;",</v>
      </c>
      <c r="O427" t="str">
        <f t="shared" si="61"/>
        <v xml:space="preserve">                "arc": null</v>
      </c>
      <c r="P427" s="11" t="str">
        <f t="shared" ca="1" si="62"/>
        <v xml:space="preserve">              {
                "sp": "&lt;effectivedate -1cd YYYY-MM-DDT19:30:00+00:00&gt;",
                "v": "0.635",
                "q": "E6",
                "e": "&lt;receive&gt;",
                "arc": null
              },
</v>
      </c>
    </row>
    <row r="428" spans="1:16" x14ac:dyDescent="0.25">
      <c r="A428" t="s">
        <v>180</v>
      </c>
      <c r="B428" cm="1">
        <f t="array" aca="1" ref="B428" ca="1">INDIRECT("'[LoadShape.xlsx]" &amp; 'Load Shape Criteria'!$H$4 &amp; " 22'!$L43")</f>
        <v>0.1</v>
      </c>
      <c r="C428" cm="1">
        <f t="array" aca="1" ref="C428" ca="1">INDIRECT("'[LoadShape.xlsx]" &amp; 'Load Shape Criteria'!$H$4 &amp; " 23'!$I$4") * $B$2</f>
        <v>57.599999999999973</v>
      </c>
      <c r="D428">
        <f>'Step 1160-1270'!G$11-10000</f>
        <v>366</v>
      </c>
      <c r="E428" s="3">
        <f t="shared" ca="1" si="54"/>
        <v>0.63541666666666707</v>
      </c>
      <c r="F428" s="3" t="s">
        <v>69</v>
      </c>
      <c r="G428" s="3" t="s">
        <v>70</v>
      </c>
      <c r="I428" s="33" t="str">
        <f t="shared" si="55"/>
        <v/>
      </c>
      <c r="J428" s="33" t="str">
        <f t="shared" si="56"/>
        <v xml:space="preserve">,
</v>
      </c>
      <c r="K428" s="10" t="str">
        <f t="shared" si="57"/>
        <v xml:space="preserve">                "sp": "&lt;effectivedate -1cd YYYY-MM-DDT20:00:00+00:00&gt;",</v>
      </c>
      <c r="L428" t="str">
        <f t="shared" ca="1" si="58"/>
        <v xml:space="preserve">                "v": "0.635",</v>
      </c>
      <c r="M428" t="str">
        <f t="shared" si="59"/>
        <v xml:space="preserve">                "q": "E6",</v>
      </c>
      <c r="N428" t="str">
        <f t="shared" si="60"/>
        <v xml:space="preserve">                "e": "&lt;receive&gt;",</v>
      </c>
      <c r="O428" t="str">
        <f t="shared" si="61"/>
        <v xml:space="preserve">                "arc": null</v>
      </c>
      <c r="P428" s="11" t="str">
        <f t="shared" ca="1" si="62"/>
        <v xml:space="preserve">              {
                "sp": "&lt;effectivedate -1cd YYYY-MM-DDT20:00:00+00:00&gt;",
                "v": "0.635",
                "q": "E6",
                "e": "&lt;receive&gt;",
                "arc": null
              },
</v>
      </c>
    </row>
    <row r="429" spans="1:16" x14ac:dyDescent="0.25">
      <c r="A429" t="s">
        <v>181</v>
      </c>
      <c r="B429" cm="1">
        <f t="array" aca="1" ref="B429" ca="1">INDIRECT("'[LoadShape.xlsx]" &amp; 'Load Shape Criteria'!$H$4 &amp; " 22'!$L44")</f>
        <v>0.1</v>
      </c>
      <c r="C429" cm="1">
        <f t="array" aca="1" ref="C429" ca="1">INDIRECT("'[LoadShape.xlsx]" &amp; 'Load Shape Criteria'!$H$4 &amp; " 23'!$I$4") * $B$2</f>
        <v>57.599999999999973</v>
      </c>
      <c r="D429">
        <f>'Step 1160-1270'!G$11-10000</f>
        <v>366</v>
      </c>
      <c r="E429" s="3">
        <f t="shared" ca="1" si="54"/>
        <v>0.63541666666666707</v>
      </c>
      <c r="F429" s="3" t="s">
        <v>69</v>
      </c>
      <c r="G429" s="3" t="s">
        <v>70</v>
      </c>
      <c r="I429" s="33" t="str">
        <f t="shared" si="55"/>
        <v/>
      </c>
      <c r="J429" s="33" t="str">
        <f t="shared" si="56"/>
        <v xml:space="preserve">,
</v>
      </c>
      <c r="K429" s="10" t="str">
        <f t="shared" si="57"/>
        <v xml:space="preserve">                "sp": "&lt;effectivedate -1cd YYYY-MM-DDT20:30:00+00:00&gt;",</v>
      </c>
      <c r="L429" t="str">
        <f t="shared" ca="1" si="58"/>
        <v xml:space="preserve">                "v": "0.635",</v>
      </c>
      <c r="M429" t="str">
        <f t="shared" si="59"/>
        <v xml:space="preserve">                "q": "E6",</v>
      </c>
      <c r="N429" t="str">
        <f t="shared" si="60"/>
        <v xml:space="preserve">                "e": "&lt;receive&gt;",</v>
      </c>
      <c r="O429" t="str">
        <f t="shared" si="61"/>
        <v xml:space="preserve">                "arc": null</v>
      </c>
      <c r="P429" s="11" t="str">
        <f t="shared" ca="1" si="62"/>
        <v xml:space="preserve">              {
                "sp": "&lt;effectivedate -1cd YYYY-MM-DDT20:30:00+00:00&gt;",
                "v": "0.635",
                "q": "E6",
                "e": "&lt;receive&gt;",
                "arc": null
              },
</v>
      </c>
    </row>
    <row r="430" spans="1:16" x14ac:dyDescent="0.25">
      <c r="A430" t="s">
        <v>182</v>
      </c>
      <c r="B430" cm="1">
        <f t="array" aca="1" ref="B430" ca="1">INDIRECT("'[LoadShape.xlsx]" &amp; 'Load Shape Criteria'!$H$4 &amp; " 22'!$L45")</f>
        <v>0.1</v>
      </c>
      <c r="C430" cm="1">
        <f t="array" aca="1" ref="C430" ca="1">INDIRECT("'[LoadShape.xlsx]" &amp; 'Load Shape Criteria'!$H$4 &amp; " 23'!$I$4") * $B$2</f>
        <v>57.599999999999973</v>
      </c>
      <c r="D430">
        <f>'Step 1160-1270'!G$11-10000</f>
        <v>366</v>
      </c>
      <c r="E430" s="3">
        <f t="shared" ca="1" si="54"/>
        <v>0.63541666666666707</v>
      </c>
      <c r="F430" s="3" t="s">
        <v>69</v>
      </c>
      <c r="G430" s="3" t="s">
        <v>70</v>
      </c>
      <c r="I430" s="33" t="str">
        <f t="shared" si="55"/>
        <v/>
      </c>
      <c r="J430" s="33" t="str">
        <f t="shared" si="56"/>
        <v xml:space="preserve">,
</v>
      </c>
      <c r="K430" s="10" t="str">
        <f t="shared" si="57"/>
        <v xml:space="preserve">                "sp": "&lt;effectivedate -1cd YYYY-MM-DDT21:00:00+00:00&gt;",</v>
      </c>
      <c r="L430" t="str">
        <f t="shared" ca="1" si="58"/>
        <v xml:space="preserve">                "v": "0.635",</v>
      </c>
      <c r="M430" t="str">
        <f t="shared" si="59"/>
        <v xml:space="preserve">                "q": "E6",</v>
      </c>
      <c r="N430" t="str">
        <f t="shared" si="60"/>
        <v xml:space="preserve">                "e": "&lt;receive&gt;",</v>
      </c>
      <c r="O430" t="str">
        <f t="shared" si="61"/>
        <v xml:space="preserve">                "arc": null</v>
      </c>
      <c r="P430" s="11" t="str">
        <f t="shared" ca="1" si="62"/>
        <v xml:space="preserve">              {
                "sp": "&lt;effectivedate -1cd YYYY-MM-DDT21:00:00+00:00&gt;",
                "v": "0.635",
                "q": "E6",
                "e": "&lt;receive&gt;",
                "arc": null
              },
</v>
      </c>
    </row>
    <row r="431" spans="1:16" x14ac:dyDescent="0.25">
      <c r="A431" t="s">
        <v>183</v>
      </c>
      <c r="B431" cm="1">
        <f t="array" aca="1" ref="B431" ca="1">INDIRECT("'[LoadShape.xlsx]" &amp; 'Load Shape Criteria'!$H$4 &amp; " 22'!$L46")</f>
        <v>0.1</v>
      </c>
      <c r="C431" cm="1">
        <f t="array" aca="1" ref="C431" ca="1">INDIRECT("'[LoadShape.xlsx]" &amp; 'Load Shape Criteria'!$H$4 &amp; " 23'!$I$4") * $B$2</f>
        <v>57.599999999999973</v>
      </c>
      <c r="D431">
        <f>'Step 1160-1270'!G$11-10000</f>
        <v>366</v>
      </c>
      <c r="E431" s="3">
        <f t="shared" ca="1" si="54"/>
        <v>0.63541666666666707</v>
      </c>
      <c r="F431" s="3" t="s">
        <v>69</v>
      </c>
      <c r="G431" s="3" t="s">
        <v>70</v>
      </c>
      <c r="I431" s="33" t="str">
        <f t="shared" si="55"/>
        <v/>
      </c>
      <c r="J431" s="33" t="str">
        <f t="shared" si="56"/>
        <v xml:space="preserve">,
</v>
      </c>
      <c r="K431" s="10" t="str">
        <f t="shared" si="57"/>
        <v xml:space="preserve">                "sp": "&lt;effectivedate -1cd YYYY-MM-DDT21:30:00+00:00&gt;",</v>
      </c>
      <c r="L431" t="str">
        <f t="shared" ca="1" si="58"/>
        <v xml:space="preserve">                "v": "0.635",</v>
      </c>
      <c r="M431" t="str">
        <f t="shared" si="59"/>
        <v xml:space="preserve">                "q": "E6",</v>
      </c>
      <c r="N431" t="str">
        <f t="shared" si="60"/>
        <v xml:space="preserve">                "e": "&lt;receive&gt;",</v>
      </c>
      <c r="O431" t="str">
        <f t="shared" si="61"/>
        <v xml:space="preserve">                "arc": null</v>
      </c>
      <c r="P431" s="11" t="str">
        <f t="shared" ca="1" si="62"/>
        <v xml:space="preserve">              {
                "sp": "&lt;effectivedate -1cd YYYY-MM-DDT21:30:00+00:00&gt;",
                "v": "0.635",
                "q": "E6",
                "e": "&lt;receive&gt;",
                "arc": null
              },
</v>
      </c>
    </row>
    <row r="432" spans="1:16" x14ac:dyDescent="0.25">
      <c r="A432" t="s">
        <v>184</v>
      </c>
      <c r="B432" cm="1">
        <f t="array" aca="1" ref="B432" ca="1">INDIRECT("'[LoadShape.xlsx]" &amp; 'Load Shape Criteria'!$H$4 &amp; " 22'!$L47")</f>
        <v>0.1</v>
      </c>
      <c r="C432" cm="1">
        <f t="array" aca="1" ref="C432" ca="1">INDIRECT("'[LoadShape.xlsx]" &amp; 'Load Shape Criteria'!$H$4 &amp; " 23'!$I$4") * $B$2</f>
        <v>57.599999999999973</v>
      </c>
      <c r="D432">
        <f>'Step 1160-1270'!G$11-10000</f>
        <v>366</v>
      </c>
      <c r="E432" s="3">
        <f t="shared" ca="1" si="54"/>
        <v>0.63541666666666707</v>
      </c>
      <c r="F432" s="3" t="s">
        <v>69</v>
      </c>
      <c r="G432" s="3" t="s">
        <v>70</v>
      </c>
      <c r="I432" s="33" t="str">
        <f t="shared" si="55"/>
        <v/>
      </c>
      <c r="J432" s="33" t="str">
        <f t="shared" si="56"/>
        <v xml:space="preserve">,
</v>
      </c>
      <c r="K432" s="10" t="str">
        <f t="shared" si="57"/>
        <v xml:space="preserve">                "sp": "&lt;effectivedate -1cd YYYY-MM-DDT22:00:00+00:00&gt;",</v>
      </c>
      <c r="L432" t="str">
        <f t="shared" ca="1" si="58"/>
        <v xml:space="preserve">                "v": "0.635",</v>
      </c>
      <c r="M432" t="str">
        <f t="shared" si="59"/>
        <v xml:space="preserve">                "q": "E6",</v>
      </c>
      <c r="N432" t="str">
        <f t="shared" si="60"/>
        <v xml:space="preserve">                "e": "&lt;receive&gt;",</v>
      </c>
      <c r="O432" t="str">
        <f t="shared" si="61"/>
        <v xml:space="preserve">                "arc": null</v>
      </c>
      <c r="P432" s="11" t="str">
        <f t="shared" ca="1" si="62"/>
        <v xml:space="preserve">              {
                "sp": "&lt;effectivedate -1cd YYYY-MM-DDT22:00:00+00:00&gt;",
                "v": "0.635",
                "q": "E6",
                "e": "&lt;receive&gt;",
                "arc": null
              },
</v>
      </c>
    </row>
    <row r="433" spans="1:16" x14ac:dyDescent="0.25">
      <c r="A433" t="s">
        <v>185</v>
      </c>
      <c r="B433" cm="1">
        <f t="array" aca="1" ref="B433" ca="1">INDIRECT("'[LoadShape.xlsx]" &amp; 'Load Shape Criteria'!$H$4 &amp; " 22'!$L48")</f>
        <v>0.1</v>
      </c>
      <c r="C433" cm="1">
        <f t="array" aca="1" ref="C433" ca="1">INDIRECT("'[LoadShape.xlsx]" &amp; 'Load Shape Criteria'!$H$4 &amp; " 23'!$I$4") * $B$2</f>
        <v>57.599999999999973</v>
      </c>
      <c r="D433">
        <f>'Step 1160-1270'!G$11-10000</f>
        <v>366</v>
      </c>
      <c r="E433" s="3">
        <f t="shared" ca="1" si="54"/>
        <v>0.63541666666666707</v>
      </c>
      <c r="F433" s="3" t="s">
        <v>69</v>
      </c>
      <c r="G433" s="3" t="s">
        <v>70</v>
      </c>
      <c r="I433" s="33" t="str">
        <f t="shared" si="55"/>
        <v/>
      </c>
      <c r="J433" s="33" t="str">
        <f t="shared" si="56"/>
        <v xml:space="preserve">,
</v>
      </c>
      <c r="K433" s="10" t="str">
        <f t="shared" si="57"/>
        <v xml:space="preserve">                "sp": "&lt;effectivedate -1cd YYYY-MM-DDT22:30:00+00:00&gt;",</v>
      </c>
      <c r="L433" t="str">
        <f t="shared" ca="1" si="58"/>
        <v xml:space="preserve">                "v": "0.635",</v>
      </c>
      <c r="M433" t="str">
        <f t="shared" si="59"/>
        <v xml:space="preserve">                "q": "E6",</v>
      </c>
      <c r="N433" t="str">
        <f t="shared" si="60"/>
        <v xml:space="preserve">                "e": "&lt;receive&gt;",</v>
      </c>
      <c r="O433" t="str">
        <f t="shared" si="61"/>
        <v xml:space="preserve">                "arc": null</v>
      </c>
      <c r="P433" s="11" t="str">
        <f t="shared" ca="1" si="62"/>
        <v xml:space="preserve">              {
                "sp": "&lt;effectivedate -1cd YYYY-MM-DDT22:30:00+00:00&gt;",
                "v": "0.635",
                "q": "E6",
                "e": "&lt;receive&gt;",
                "arc": null
              },
</v>
      </c>
    </row>
    <row r="434" spans="1:16" x14ac:dyDescent="0.25">
      <c r="A434" t="s">
        <v>186</v>
      </c>
      <c r="B434" cm="1">
        <f t="array" aca="1" ref="B434" ca="1">INDIRECT("'[LoadShape.xlsx]" &amp; 'Load Shape Criteria'!$H$4 &amp; " 22'!$L49")</f>
        <v>0.1</v>
      </c>
      <c r="C434" cm="1">
        <f t="array" aca="1" ref="C434" ca="1">INDIRECT("'[LoadShape.xlsx]" &amp; 'Load Shape Criteria'!$H$4 &amp; " 23'!$I$4") * $B$2</f>
        <v>57.599999999999973</v>
      </c>
      <c r="D434">
        <f>'Step 1160-1270'!G$11-10000</f>
        <v>366</v>
      </c>
      <c r="E434" s="3">
        <f t="shared" ca="1" si="54"/>
        <v>0.63541666666666707</v>
      </c>
      <c r="F434" s="3" t="s">
        <v>69</v>
      </c>
      <c r="G434" s="3" t="s">
        <v>70</v>
      </c>
      <c r="I434" s="33" t="str">
        <f t="shared" si="55"/>
        <v/>
      </c>
      <c r="J434" s="33" t="str">
        <f t="shared" si="56"/>
        <v xml:space="preserve">,
</v>
      </c>
      <c r="K434" s="10" t="str">
        <f t="shared" si="57"/>
        <v xml:space="preserve">                "sp": "&lt;effectivedate -1cd YYYY-MM-DDT23:00:00+00:00&gt;",</v>
      </c>
      <c r="L434" t="str">
        <f t="shared" ca="1" si="58"/>
        <v xml:space="preserve">                "v": "0.635",</v>
      </c>
      <c r="M434" t="str">
        <f t="shared" si="59"/>
        <v xml:space="preserve">                "q": "E6",</v>
      </c>
      <c r="N434" t="str">
        <f t="shared" si="60"/>
        <v xml:space="preserve">                "e": "&lt;receive&gt;",</v>
      </c>
      <c r="O434" t="str">
        <f t="shared" si="61"/>
        <v xml:space="preserve">                "arc": null</v>
      </c>
      <c r="P434" s="11" t="str">
        <f t="shared" ca="1" si="62"/>
        <v xml:space="preserve">              {
                "sp": "&lt;effectivedate -1cd YYYY-MM-DDT23:00:00+00:00&gt;",
                "v": "0.635",
                "q": "E6",
                "e": "&lt;receive&gt;",
                "arc": null
              },
</v>
      </c>
    </row>
    <row r="435" spans="1:16" x14ac:dyDescent="0.25">
      <c r="A435" t="s">
        <v>187</v>
      </c>
      <c r="B435" cm="1">
        <f t="array" aca="1" ref="B435" ca="1">INDIRECT("'[LoadShape.xlsx]" &amp; 'Load Shape Criteria'!$H$4 &amp; " 22'!$L50")</f>
        <v>0.1</v>
      </c>
      <c r="C435" cm="1">
        <f t="array" aca="1" ref="C435" ca="1">INDIRECT("'[LoadShape.xlsx]" &amp; 'Load Shape Criteria'!$H$4 &amp; " 23'!$I$4") * $B$2</f>
        <v>57.599999999999973</v>
      </c>
      <c r="D435">
        <f>'Step 1160-1270'!G$11-10000</f>
        <v>366</v>
      </c>
      <c r="E435" s="3">
        <f t="shared" ca="1" si="54"/>
        <v>0.63541666666666707</v>
      </c>
      <c r="F435" s="3" t="s">
        <v>69</v>
      </c>
      <c r="G435" s="3" t="s">
        <v>70</v>
      </c>
      <c r="I435" s="33" t="str">
        <f t="shared" si="55"/>
        <v/>
      </c>
      <c r="J435" s="33" t="str">
        <f t="shared" si="56"/>
        <v xml:space="preserve">,
</v>
      </c>
      <c r="K435" s="10" t="str">
        <f t="shared" si="57"/>
        <v xml:space="preserve">                "sp": "&lt;effectivedate -1cd YYYY-MM-DDT23:30:00+00:00&gt;",</v>
      </c>
      <c r="L435" t="str">
        <f t="shared" ca="1" si="58"/>
        <v xml:space="preserve">                "v": "0.635",</v>
      </c>
      <c r="M435" t="str">
        <f t="shared" si="59"/>
        <v xml:space="preserve">                "q": "E6",</v>
      </c>
      <c r="N435" t="str">
        <f t="shared" si="60"/>
        <v xml:space="preserve">                "e": "&lt;receive&gt;",</v>
      </c>
      <c r="O435" t="str">
        <f t="shared" si="61"/>
        <v xml:space="preserve">                "arc": null</v>
      </c>
      <c r="P435" s="11" t="str">
        <f t="shared" ca="1" si="62"/>
        <v xml:space="preserve">              {
                "sp": "&lt;effectivedate -1cd YYYY-MM-DDT23:30:00+00:00&gt;",
                "v": "0.635",
                "q": "E6",
                "e": "&lt;receive&gt;",
                "arc": null
              },
</v>
      </c>
    </row>
    <row r="436" spans="1:16" x14ac:dyDescent="0.25">
      <c r="A436" t="s">
        <v>92</v>
      </c>
      <c r="B436" cm="1">
        <f t="array" aca="1" ref="B436" ca="1">INDIRECT("'[LoadShape.xlsx]" &amp; 'Load Shape Criteria'!$H$4 &amp; " 22'!$L51")</f>
        <v>0.1</v>
      </c>
      <c r="C436" cm="1">
        <f t="array" aca="1" ref="C436" ca="1">INDIRECT("'[LoadShape.xlsx]" &amp; 'Load Shape Criteria'!$H$4 &amp; " 23'!$I$4") * $B$2</f>
        <v>57.599999999999973</v>
      </c>
      <c r="D436">
        <f>'Step 1160-1270'!G$11-10000</f>
        <v>366</v>
      </c>
      <c r="E436" s="3">
        <f t="shared" ca="1" si="54"/>
        <v>0.63541666666666707</v>
      </c>
      <c r="F436" s="3" t="s">
        <v>69</v>
      </c>
      <c r="G436" s="3" t="s">
        <v>70</v>
      </c>
      <c r="I436" s="33" t="str">
        <f t="shared" si="55"/>
        <v/>
      </c>
      <c r="J436" s="33" t="str">
        <f t="shared" si="56"/>
        <v xml:space="preserve">
           ]
          }</v>
      </c>
      <c r="K436" s="10" t="str">
        <f t="shared" si="57"/>
        <v xml:space="preserve">                "sp": "&lt;effectivedate YYYY-MM-DDT00:00:00+00:00&gt;",</v>
      </c>
      <c r="L436" t="str">
        <f t="shared" ca="1" si="58"/>
        <v xml:space="preserve">                "v": "0.635",</v>
      </c>
      <c r="M436" t="str">
        <f t="shared" si="59"/>
        <v xml:space="preserve">                "q": "E6",</v>
      </c>
      <c r="N436" t="str">
        <f t="shared" si="60"/>
        <v xml:space="preserve">                "e": "&lt;receive&gt;",</v>
      </c>
      <c r="O436" t="str">
        <f t="shared" si="61"/>
        <v xml:space="preserve">                "arc": null</v>
      </c>
      <c r="P436" s="11" t="str">
        <f t="shared" ca="1" si="62"/>
        <v xml:space="preserve">              {
                "sp": "&lt;effectivedate YYYY-MM-DDT00:00:00+00:00&gt;",
                "v": "0.635",
                "q": "E6",
                "e": "&lt;receive&gt;",
                "arc": null
              }
           ]
          }</v>
      </c>
    </row>
  </sheetData>
  <conditionalFormatting sqref="B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4B15-5493-46AC-94B4-3D4912D8043D}">
  <dimension ref="A1:A9"/>
  <sheetViews>
    <sheetView workbookViewId="0">
      <selection activeCell="A9" sqref="A9"/>
    </sheetView>
  </sheetViews>
  <sheetFormatPr defaultRowHeight="15" x14ac:dyDescent="0.25"/>
  <cols>
    <col min="1" max="1" width="158.5703125" style="18" customWidth="1"/>
  </cols>
  <sheetData>
    <row r="1" spans="1:1" x14ac:dyDescent="0.25">
      <c r="A1" s="18" t="s">
        <v>47</v>
      </c>
    </row>
    <row r="2" spans="1:1" ht="30" x14ac:dyDescent="0.25">
      <c r="A2" s="18" t="s">
        <v>48</v>
      </c>
    </row>
    <row r="3" spans="1:1" x14ac:dyDescent="0.25">
      <c r="A3" s="18" t="s">
        <v>49</v>
      </c>
    </row>
    <row r="4" spans="1:1" x14ac:dyDescent="0.25">
      <c r="A4" s="18" t="s">
        <v>50</v>
      </c>
    </row>
    <row r="5" spans="1:1" x14ac:dyDescent="0.25">
      <c r="A5" s="18" t="s">
        <v>51</v>
      </c>
    </row>
    <row r="6" spans="1:1" x14ac:dyDescent="0.25">
      <c r="A6" s="18" t="s">
        <v>52</v>
      </c>
    </row>
    <row r="7" spans="1:1" x14ac:dyDescent="0.25">
      <c r="A7" s="18" t="s">
        <v>53</v>
      </c>
    </row>
    <row r="8" spans="1:1" x14ac:dyDescent="0.25">
      <c r="A8" s="18" t="s">
        <v>54</v>
      </c>
    </row>
    <row r="9" spans="1:1" x14ac:dyDescent="0.25">
      <c r="A9" s="18" t="s">
        <v>55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8C05-9657-4D52-8E12-29FE3A77B956}">
  <sheetPr>
    <tabColor rgb="FF00B0F0"/>
  </sheetPr>
  <dimension ref="A1:Q436"/>
  <sheetViews>
    <sheetView workbookViewId="0">
      <selection activeCell="J51" sqref="J1:Q1048576"/>
    </sheetView>
  </sheetViews>
  <sheetFormatPr defaultRowHeight="15" x14ac:dyDescent="0.25"/>
  <cols>
    <col min="1" max="1" width="45" bestFit="1"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58</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32</v>
      </c>
      <c r="G3" s="15" t="s">
        <v>10</v>
      </c>
      <c r="H3" s="15" t="s">
        <v>10</v>
      </c>
      <c r="I3" s="16" t="s">
        <v>10</v>
      </c>
      <c r="J3" s="15"/>
      <c r="K3" s="15"/>
      <c r="L3" s="17"/>
      <c r="Q3" s="19"/>
    </row>
    <row r="4" spans="1:17" x14ac:dyDescent="0.25">
      <c r="A4" s="2" t="s">
        <v>3</v>
      </c>
      <c r="B4" s="2" t="s">
        <v>21</v>
      </c>
      <c r="C4" s="2" t="s">
        <v>29</v>
      </c>
      <c r="D4" s="2" t="s">
        <v>30</v>
      </c>
      <c r="E4" s="2" t="s">
        <v>31</v>
      </c>
      <c r="F4" s="4" t="s">
        <v>4</v>
      </c>
      <c r="G4" s="4" t="s">
        <v>5</v>
      </c>
      <c r="H4" s="4" t="s">
        <v>6</v>
      </c>
      <c r="I4" s="6" t="s">
        <v>7</v>
      </c>
      <c r="J4" s="4" t="s">
        <v>56</v>
      </c>
      <c r="K4" s="4"/>
      <c r="L4" s="12" t="s">
        <v>3</v>
      </c>
      <c r="M4" s="4" t="s">
        <v>4</v>
      </c>
      <c r="N4" s="4" t="s">
        <v>5</v>
      </c>
      <c r="O4" s="4" t="s">
        <v>6</v>
      </c>
      <c r="P4" s="4" t="s">
        <v>7</v>
      </c>
      <c r="Q4" s="13" t="s">
        <v>8</v>
      </c>
    </row>
    <row r="5" spans="1:17" x14ac:dyDescent="0.25">
      <c r="A5" t="s">
        <v>93</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33</v>
      </c>
      <c r="H5" s="3">
        <v>10</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"10",</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"10",
                "arc": null
              },
</v>
      </c>
    </row>
    <row r="6" spans="1:17" x14ac:dyDescent="0.25">
      <c r="A6" t="s">
        <v>94</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33</v>
      </c>
      <c r="H6" s="3">
        <v>10</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"10",</v>
      </c>
      <c r="P6" t="str">
        <f t="shared" ref="P6:P52" si="8">IF(LEN(TRIM(I6))=0,"                ""arc"": null","                ""arc"": """&amp;I6&amp;"""")</f>
        <v xml:space="preserve">                "arc": null</v>
      </c>
      <c r="Q6" s="11" t="str">
        <f t="shared" ref="Q6:Q52" ca="1" si="9">J6&amp;"              {
"&amp;L6&amp;"
"&amp;M6&amp;"
"&amp;N6&amp;"
"&amp;O6&amp;"
"&amp;P6&amp;"
              }"&amp;K6</f>
        <v xml:space="preserve">              {
                "sp": "&lt;effectivedate YYYY-MM-DDT01:00:00+00:00&gt;",
                "v": "0.128",
                "q": "E8",
                "e": "10",
                "arc": null
              },
</v>
      </c>
    </row>
    <row r="7" spans="1:17" x14ac:dyDescent="0.25">
      <c r="A7" t="s">
        <v>95</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33</v>
      </c>
      <c r="H7" s="3">
        <v>10</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"10",</v>
      </c>
      <c r="P7" t="str">
        <f t="shared" si="8"/>
        <v xml:space="preserve">                "arc": null</v>
      </c>
      <c r="Q7" s="11" t="str">
        <f t="shared" ca="1" si="9"/>
        <v xml:space="preserve">              {
                "sp": "&lt;effectivedate YYYY-MM-DDT01:30:00+00:00&gt;",
                "v": "0.128",
                "q": "E8",
                "e": "10",
                "arc": null
              },
</v>
      </c>
    </row>
    <row r="8" spans="1:17" x14ac:dyDescent="0.25">
      <c r="A8" t="s">
        <v>96</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33</v>
      </c>
      <c r="H8" s="3">
        <v>10</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"10",</v>
      </c>
      <c r="P8" t="str">
        <f t="shared" si="8"/>
        <v xml:space="preserve">                "arc": null</v>
      </c>
      <c r="Q8" s="11" t="str">
        <f t="shared" ca="1" si="9"/>
        <v xml:space="preserve">              {
                "sp": "&lt;effectivedate YYYY-MM-DDT02:00:00+00:00&gt;",
                "v": "0.128",
                "q": "E8",
                "e": "10",
                "arc": null
              },
</v>
      </c>
    </row>
    <row r="9" spans="1:17" x14ac:dyDescent="0.25">
      <c r="A9" t="s">
        <v>97</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33</v>
      </c>
      <c r="H9" s="3">
        <v>10</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"10",</v>
      </c>
      <c r="P9" t="str">
        <f t="shared" si="8"/>
        <v xml:space="preserve">                "arc": null</v>
      </c>
      <c r="Q9" s="11" t="str">
        <f t="shared" ca="1" si="9"/>
        <v xml:space="preserve">              {
                "sp": "&lt;effectivedate YYYY-MM-DDT02:30:00+00:00&gt;",
                "v": "0.128",
                "q": "E8",
                "e": "10",
                "arc": null
              },
</v>
      </c>
    </row>
    <row r="10" spans="1:17" x14ac:dyDescent="0.25">
      <c r="A10" t="s">
        <v>98</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33</v>
      </c>
      <c r="H10" s="3">
        <v>10</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"10",</v>
      </c>
      <c r="P10" t="str">
        <f t="shared" si="8"/>
        <v xml:space="preserve">                "arc": null</v>
      </c>
      <c r="Q10" s="11" t="str">
        <f t="shared" ca="1" si="9"/>
        <v xml:space="preserve">              {
                "sp": "&lt;effectivedate YYYY-MM-DDT03:00:00+00:00&gt;",
                "v": "0.128",
                "q": "E8",
                "e": "10",
                "arc": null
              },
</v>
      </c>
    </row>
    <row r="11" spans="1:17" x14ac:dyDescent="0.25">
      <c r="A11" t="s">
        <v>99</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33</v>
      </c>
      <c r="H11" s="3">
        <v>10</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"10",</v>
      </c>
      <c r="P11" t="str">
        <f t="shared" si="8"/>
        <v xml:space="preserve">                "arc": null</v>
      </c>
      <c r="Q11" s="11" t="str">
        <f t="shared" ca="1" si="9"/>
        <v xml:space="preserve">              {
                "sp": "&lt;effectivedate YYYY-MM-DDT03:30:00+00:00&gt;",
                "v": "0.128",
                "q": "E8",
                "e": "10",
                "arc": null
              },
</v>
      </c>
    </row>
    <row r="12" spans="1:17" x14ac:dyDescent="0.25">
      <c r="A12" t="s">
        <v>100</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33</v>
      </c>
      <c r="H12" s="3">
        <v>10</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"10",</v>
      </c>
      <c r="P12" t="str">
        <f t="shared" si="8"/>
        <v xml:space="preserve">                "arc": null</v>
      </c>
      <c r="Q12" s="11" t="str">
        <f t="shared" ca="1" si="9"/>
        <v xml:space="preserve">              {
                "sp": "&lt;effectivedate YYYY-MM-DDT04:00:00+00:00&gt;",
                "v": "0.128",
                "q": "E8",
                "e": "10",
                "arc": null
              },
</v>
      </c>
    </row>
    <row r="13" spans="1:17" x14ac:dyDescent="0.25">
      <c r="A13" t="s">
        <v>101</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33</v>
      </c>
      <c r="H13" s="3">
        <v>10</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"10",</v>
      </c>
      <c r="P13" t="str">
        <f t="shared" si="8"/>
        <v xml:space="preserve">                "arc": null</v>
      </c>
      <c r="Q13" s="11" t="str">
        <f t="shared" ca="1" si="9"/>
        <v xml:space="preserve">              {
                "sp": "&lt;effectivedate YYYY-MM-DDT04:30:00+00:00&gt;",
                "v": "0.128",
                "q": "E8",
                "e": "10",
                "arc": null
              },
</v>
      </c>
    </row>
    <row r="14" spans="1:17" x14ac:dyDescent="0.25">
      <c r="A14" t="s">
        <v>102</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33</v>
      </c>
      <c r="H14" s="3">
        <v>10</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"10",</v>
      </c>
      <c r="P14" t="str">
        <f t="shared" si="8"/>
        <v xml:space="preserve">                "arc": null</v>
      </c>
      <c r="Q14" s="11" t="str">
        <f t="shared" ca="1" si="9"/>
        <v xml:space="preserve">              {
                "sp": "&lt;effectivedate YYYY-MM-DDT05:00:00+00:00&gt;",
                "v": "0.128",
                "q": "E8",
                "e": "10",
                "arc": null
              },
</v>
      </c>
    </row>
    <row r="15" spans="1:17" x14ac:dyDescent="0.25">
      <c r="A15" t="s">
        <v>103</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33</v>
      </c>
      <c r="H15" s="3">
        <v>10</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"10",</v>
      </c>
      <c r="P15" t="str">
        <f t="shared" si="8"/>
        <v xml:space="preserve">                "arc": null</v>
      </c>
      <c r="Q15" s="11" t="str">
        <f t="shared" ca="1" si="9"/>
        <v xml:space="preserve">              {
                "sp": "&lt;effectivedate YYYY-MM-DDT05:30:00+00:00&gt;",
                "v": "0.128",
                "q": "E8",
                "e": "10",
                "arc": null
              },
</v>
      </c>
    </row>
    <row r="16" spans="1:17" x14ac:dyDescent="0.25">
      <c r="A16" t="s">
        <v>104</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33</v>
      </c>
      <c r="H16" s="3">
        <v>10</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"10",</v>
      </c>
      <c r="P16" t="str">
        <f t="shared" si="8"/>
        <v xml:space="preserve">                "arc": null</v>
      </c>
      <c r="Q16" s="11" t="str">
        <f t="shared" ca="1" si="9"/>
        <v xml:space="preserve">              {
                "sp": "&lt;effectivedate YYYY-MM-DDT06:00:00+00:00&gt;",
                "v": "0.128",
                "q": "E8",
                "e": "10",
                "arc": null
              },
</v>
      </c>
    </row>
    <row r="17" spans="1:17" x14ac:dyDescent="0.25">
      <c r="A17" t="s">
        <v>105</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33</v>
      </c>
      <c r="H17" s="3">
        <v>10</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"10",</v>
      </c>
      <c r="P17" t="str">
        <f t="shared" si="8"/>
        <v xml:space="preserve">                "arc": null</v>
      </c>
      <c r="Q17" s="11" t="str">
        <f t="shared" ca="1" si="9"/>
        <v xml:space="preserve">              {
                "sp": "&lt;effectivedate YYYY-MM-DDT06:30:00+00:00&gt;",
                "v": "0.128",
                "q": "E8",
                "e": "10",
                "arc": null
              },
</v>
      </c>
    </row>
    <row r="18" spans="1:17" x14ac:dyDescent="0.25">
      <c r="A18" t="s">
        <v>106</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33</v>
      </c>
      <c r="H18" s="3">
        <v>10</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"10",</v>
      </c>
      <c r="P18" t="str">
        <f t="shared" si="8"/>
        <v xml:space="preserve">                "arc": null</v>
      </c>
      <c r="Q18" s="11" t="str">
        <f t="shared" ca="1" si="9"/>
        <v xml:space="preserve">              {
                "sp": "&lt;effectivedate YYYY-MM-DDT07:00:00+00:00&gt;",
                "v": "0.128",
                "q": "E8",
                "e": "10",
                "arc": null
              },
</v>
      </c>
    </row>
    <row r="19" spans="1:17" x14ac:dyDescent="0.25">
      <c r="A19" t="s">
        <v>107</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33</v>
      </c>
      <c r="H19" s="3">
        <v>10</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"10",</v>
      </c>
      <c r="P19" t="str">
        <f t="shared" si="8"/>
        <v xml:space="preserve">                "arc": null</v>
      </c>
      <c r="Q19" s="11" t="str">
        <f t="shared" ca="1" si="9"/>
        <v xml:space="preserve">              {
                "sp": "&lt;effectivedate YYYY-MM-DDT07:30:00+00:00&gt;",
                "v": "0.128",
                "q": "E8",
                "e": "10",
                "arc": null
              },
</v>
      </c>
    </row>
    <row r="20" spans="1:17" x14ac:dyDescent="0.25">
      <c r="A20" t="s">
        <v>108</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33</v>
      </c>
      <c r="H20" s="3">
        <v>10</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"10",</v>
      </c>
      <c r="P20" t="str">
        <f t="shared" si="8"/>
        <v xml:space="preserve">                "arc": null</v>
      </c>
      <c r="Q20" s="11" t="str">
        <f t="shared" ca="1" si="9"/>
        <v xml:space="preserve">              {
                "sp": "&lt;effectivedate YYYY-MM-DDT08:00:00+00:00&gt;",
                "v": "0.128",
                "q": "E8",
                "e": "10",
                "arc": null
              },
</v>
      </c>
    </row>
    <row r="21" spans="1:17" x14ac:dyDescent="0.25">
      <c r="A21" t="s">
        <v>109</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33</v>
      </c>
      <c r="H21" s="3">
        <v>10</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"10",</v>
      </c>
      <c r="P21" t="str">
        <f t="shared" si="8"/>
        <v xml:space="preserve">                "arc": null</v>
      </c>
      <c r="Q21" s="11" t="str">
        <f t="shared" ca="1" si="9"/>
        <v xml:space="preserve">              {
                "sp": "&lt;effectivedate YYYY-MM-DDT08:30:00+00:00&gt;",
                "v": "0.257",
                "q": "E8",
                "e": "10",
                "arc": null
              },
</v>
      </c>
    </row>
    <row r="22" spans="1:17" x14ac:dyDescent="0.25">
      <c r="A22" t="s">
        <v>110</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33</v>
      </c>
      <c r="H22" s="3">
        <v>10</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"10",</v>
      </c>
      <c r="P22" t="str">
        <f t="shared" si="8"/>
        <v xml:space="preserve">                "arc": null</v>
      </c>
      <c r="Q22" s="11" t="str">
        <f t="shared" ca="1" si="9"/>
        <v xml:space="preserve">              {
                "sp": "&lt;effectivedate YYYY-MM-DDT09:00:00+00:00&gt;",
                "v": "0.257",
                "q": "E8",
                "e": "10",
                "arc": null
              },
</v>
      </c>
    </row>
    <row r="23" spans="1:17" x14ac:dyDescent="0.25">
      <c r="A23" t="s">
        <v>111</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33</v>
      </c>
      <c r="H23" s="3">
        <v>10</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"10",</v>
      </c>
      <c r="P23" t="str">
        <f t="shared" si="8"/>
        <v xml:space="preserve">                "arc": null</v>
      </c>
      <c r="Q23" s="11" t="str">
        <f t="shared" ca="1" si="9"/>
        <v xml:space="preserve">              {
                "sp": "&lt;effectivedate YYYY-MM-DDT09:30:00+00:00&gt;",
                "v": "0.257",
                "q": "E8",
                "e": "10",
                "arc": null
              },
</v>
      </c>
    </row>
    <row r="24" spans="1:17" x14ac:dyDescent="0.25">
      <c r="A24" t="s">
        <v>112</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33</v>
      </c>
      <c r="H24" s="3">
        <v>10</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"10",</v>
      </c>
      <c r="P24" t="str">
        <f t="shared" si="8"/>
        <v xml:space="preserve">                "arc": null</v>
      </c>
      <c r="Q24" s="11" t="str">
        <f t="shared" ca="1" si="9"/>
        <v xml:space="preserve">              {
                "sp": "&lt;effectivedate YYYY-MM-DDT10:00:00+00:00&gt;",
                "v": "0.257",
                "q": "E8",
                "e": "10",
                "arc": null
              },
</v>
      </c>
    </row>
    <row r="25" spans="1:17" x14ac:dyDescent="0.25">
      <c r="A25" t="s">
        <v>113</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33</v>
      </c>
      <c r="H25" s="3">
        <v>10</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"10",</v>
      </c>
      <c r="P25" t="str">
        <f t="shared" si="8"/>
        <v xml:space="preserve">                "arc": null</v>
      </c>
      <c r="Q25" s="11" t="str">
        <f t="shared" ca="1" si="9"/>
        <v xml:space="preserve">              {
                "sp": "&lt;effectivedate YYYY-MM-DDT10:30:00+00:00&gt;",
                "v": "0.257",
                "q": "E8",
                "e": "10",
                "arc": null
              },
</v>
      </c>
    </row>
    <row r="26" spans="1:17" x14ac:dyDescent="0.25">
      <c r="A26" t="s">
        <v>114</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33</v>
      </c>
      <c r="H26" s="3">
        <v>10</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"10",</v>
      </c>
      <c r="P26" t="str">
        <f t="shared" si="8"/>
        <v xml:space="preserve">                "arc": null</v>
      </c>
      <c r="Q26" s="11" t="str">
        <f t="shared" ca="1" si="9"/>
        <v xml:space="preserve">              {
                "sp": "&lt;effectivedate YYYY-MM-DDT11:00:00+00:00&gt;",
                "v": "0.257",
                "q": "E8",
                "e": "10",
                "arc": null
              },
</v>
      </c>
    </row>
    <row r="27" spans="1:17" x14ac:dyDescent="0.25">
      <c r="A27" t="s">
        <v>115</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33</v>
      </c>
      <c r="H27" s="3">
        <v>10</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"10",</v>
      </c>
      <c r="P27" t="str">
        <f t="shared" si="8"/>
        <v xml:space="preserve">                "arc": null</v>
      </c>
      <c r="Q27" s="11" t="str">
        <f t="shared" ca="1" si="9"/>
        <v xml:space="preserve">              {
                "sp": "&lt;effectivedate YYYY-MM-DDT11:30:00+00:00&gt;",
                "v": "0.257",
                "q": "E8",
                "e": "10",
                "arc": null
              },
</v>
      </c>
    </row>
    <row r="28" spans="1:17" x14ac:dyDescent="0.25">
      <c r="A28" t="s">
        <v>116</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33</v>
      </c>
      <c r="H28" s="3">
        <v>10</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"10",</v>
      </c>
      <c r="P28" t="str">
        <f t="shared" si="8"/>
        <v xml:space="preserve">                "arc": null</v>
      </c>
      <c r="Q28" s="11" t="str">
        <f t="shared" ca="1" si="9"/>
        <v xml:space="preserve">              {
                "sp": "&lt;effectivedate YYYY-MM-DDT12:00:00+00:00&gt;",
                "v": "0.257",
                "q": "E8",
                "e": "10",
                "arc": null
              },
</v>
      </c>
    </row>
    <row r="29" spans="1:17" x14ac:dyDescent="0.25">
      <c r="A29" t="s">
        <v>117</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33</v>
      </c>
      <c r="H29" s="3">
        <v>10</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"10",</v>
      </c>
      <c r="P29" t="str">
        <f t="shared" si="8"/>
        <v xml:space="preserve">                "arc": null</v>
      </c>
      <c r="Q29" s="11" t="str">
        <f t="shared" ca="1" si="9"/>
        <v xml:space="preserve">              {
                "sp": "&lt;effectivedate YYYY-MM-DDT12:30:00+00:00&gt;",
                "v": "0.257",
                "q": "E8",
                "e": "10",
                "arc": null
              },
</v>
      </c>
    </row>
    <row r="30" spans="1:17" x14ac:dyDescent="0.25">
      <c r="A30" t="s">
        <v>118</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33</v>
      </c>
      <c r="H30" s="3">
        <v>10</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"10",</v>
      </c>
      <c r="P30" t="str">
        <f t="shared" si="8"/>
        <v xml:space="preserve">                "arc": null</v>
      </c>
      <c r="Q30" s="11" t="str">
        <f t="shared" ca="1" si="9"/>
        <v xml:space="preserve">              {
                "sp": "&lt;effectivedate YYYY-MM-DDT13:00:00+00:00&gt;",
                "v": "0.257",
                "q": "E8",
                "e": "10",
                "arc": null
              },
</v>
      </c>
    </row>
    <row r="31" spans="1:17" x14ac:dyDescent="0.25">
      <c r="A31" t="s">
        <v>119</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33</v>
      </c>
      <c r="H31" s="3">
        <v>10</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"10",</v>
      </c>
      <c r="P31" t="str">
        <f t="shared" si="8"/>
        <v xml:space="preserve">                "arc": null</v>
      </c>
      <c r="Q31" s="11" t="str">
        <f t="shared" ca="1" si="9"/>
        <v xml:space="preserve">              {
                "sp": "&lt;effectivedate YYYY-MM-DDT13:30:00+00:00&gt;",
                "v": "0.257",
                "q": "E8",
                "e": "10",
                "arc": null
              },
</v>
      </c>
    </row>
    <row r="32" spans="1:17" x14ac:dyDescent="0.25">
      <c r="A32" t="s">
        <v>120</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33</v>
      </c>
      <c r="H32" s="3">
        <v>10</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"10",</v>
      </c>
      <c r="P32" t="str">
        <f t="shared" si="8"/>
        <v xml:space="preserve">                "arc": null</v>
      </c>
      <c r="Q32" s="11" t="str">
        <f t="shared" ca="1" si="9"/>
        <v xml:space="preserve">              {
                "sp": "&lt;effectivedate YYYY-MM-DDT14:00:00+00:00&gt;",
                "v": "0.257",
                "q": "E8",
                "e": "10",
                "arc": null
              },
</v>
      </c>
    </row>
    <row r="33" spans="1:17" x14ac:dyDescent="0.25">
      <c r="A33" t="s">
        <v>121</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33</v>
      </c>
      <c r="H33" s="3">
        <v>10</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"10",</v>
      </c>
      <c r="P33" t="str">
        <f t="shared" si="8"/>
        <v xml:space="preserve">                "arc": null</v>
      </c>
      <c r="Q33" s="11" t="str">
        <f t="shared" ca="1" si="9"/>
        <v xml:space="preserve">              {
                "sp": "&lt;effectivedate YYYY-MM-DDT14:30:00+00:00&gt;",
                "v": "0.257",
                "q": "E8",
                "e": "10",
                "arc": null
              },
</v>
      </c>
    </row>
    <row r="34" spans="1:17" x14ac:dyDescent="0.25">
      <c r="A34" t="s">
        <v>122</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33</v>
      </c>
      <c r="H34" s="3">
        <v>10</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"10",</v>
      </c>
      <c r="P34" t="str">
        <f t="shared" si="8"/>
        <v xml:space="preserve">                "arc": null</v>
      </c>
      <c r="Q34" s="11" t="str">
        <f t="shared" ca="1" si="9"/>
        <v xml:space="preserve">              {
                "sp": "&lt;effectivedate YYYY-MM-DDT15:00:00+00:00&gt;",
                "v": "0.257",
                "q": "E8",
                "e": "10",
                "arc": null
              },
</v>
      </c>
    </row>
    <row r="35" spans="1:17" x14ac:dyDescent="0.25">
      <c r="A35" t="s">
        <v>123</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33</v>
      </c>
      <c r="H35" s="3">
        <v>10</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"10",</v>
      </c>
      <c r="P35" t="str">
        <f t="shared" si="8"/>
        <v xml:space="preserve">                "arc": null</v>
      </c>
      <c r="Q35" s="11" t="str">
        <f t="shared" ca="1" si="9"/>
        <v xml:space="preserve">              {
                "sp": "&lt;effectivedate YYYY-MM-DDT15:30:00+00:00&gt;",
                "v": "0.257",
                "q": "E8",
                "e": "10",
                "arc": null
              },
</v>
      </c>
    </row>
    <row r="36" spans="1:17" x14ac:dyDescent="0.25">
      <c r="A36" t="s">
        <v>124</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33</v>
      </c>
      <c r="H36" s="3">
        <v>10</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"10",</v>
      </c>
      <c r="P36" t="str">
        <f t="shared" si="8"/>
        <v xml:space="preserve">                "arc": null</v>
      </c>
      <c r="Q36" s="11" t="str">
        <f t="shared" ca="1" si="9"/>
        <v xml:space="preserve">              {
                "sp": "&lt;effectivedate YYYY-MM-DDT16:00:00+00:00&gt;",
                "v": "0.257",
                "q": "E8",
                "e": "10",
                "arc": null
              },
</v>
      </c>
    </row>
    <row r="37" spans="1:17" x14ac:dyDescent="0.25">
      <c r="A37" t="s">
        <v>125</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33</v>
      </c>
      <c r="H37" s="3">
        <v>10</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"10",</v>
      </c>
      <c r="P37" t="str">
        <f t="shared" si="8"/>
        <v xml:space="preserve">                "arc": null</v>
      </c>
      <c r="Q37" s="11" t="str">
        <f t="shared" ca="1" si="9"/>
        <v xml:space="preserve">              {
                "sp": "&lt;effectivedate YYYY-MM-DDT16:30:00+00:00&gt;",
                "v": "0.128",
                "q": "E8",
                "e": "10",
                "arc": null
              },
</v>
      </c>
    </row>
    <row r="38" spans="1:17" x14ac:dyDescent="0.25">
      <c r="A38" t="s">
        <v>126</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33</v>
      </c>
      <c r="H38" s="3">
        <v>10</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"10",</v>
      </c>
      <c r="P38" t="str">
        <f t="shared" si="8"/>
        <v xml:space="preserve">                "arc": null</v>
      </c>
      <c r="Q38" s="11" t="str">
        <f t="shared" ca="1" si="9"/>
        <v xml:space="preserve">              {
                "sp": "&lt;effectivedate YYYY-MM-DDT17:00:00+00:00&gt;",
                "v": "0.128",
                "q": "E8",
                "e": "10",
                "arc": null
              },
</v>
      </c>
    </row>
    <row r="39" spans="1:17" x14ac:dyDescent="0.25">
      <c r="A39" t="s">
        <v>127</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33</v>
      </c>
      <c r="H39" s="3">
        <v>10</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"10",</v>
      </c>
      <c r="P39" t="str">
        <f t="shared" si="8"/>
        <v xml:space="preserve">                "arc": null</v>
      </c>
      <c r="Q39" s="11" t="str">
        <f t="shared" ca="1" si="9"/>
        <v xml:space="preserve">              {
                "sp": "&lt;effectivedate YYYY-MM-DDT17:30:00+00:00&gt;",
                "v": "0.128",
                "q": "E8",
                "e": "10",
                "arc": null
              },
</v>
      </c>
    </row>
    <row r="40" spans="1:17" x14ac:dyDescent="0.25">
      <c r="A40" t="s">
        <v>128</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33</v>
      </c>
      <c r="H40" s="3">
        <v>10</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"10",</v>
      </c>
      <c r="P40" t="str">
        <f t="shared" si="8"/>
        <v xml:space="preserve">                "arc": null</v>
      </c>
      <c r="Q40" s="11" t="str">
        <f t="shared" ca="1" si="9"/>
        <v xml:space="preserve">              {
                "sp": "&lt;effectivedate YYYY-MM-DDT18:00:00+00:00&gt;",
                "v": "0.128",
                "q": "E8",
                "e": "10",
                "arc": null
              },
</v>
      </c>
    </row>
    <row r="41" spans="1:17" x14ac:dyDescent="0.25">
      <c r="A41" t="s">
        <v>129</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33</v>
      </c>
      <c r="H41" s="3">
        <v>10</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"10",</v>
      </c>
      <c r="P41" t="str">
        <f t="shared" si="8"/>
        <v xml:space="preserve">                "arc": null</v>
      </c>
      <c r="Q41" s="11" t="str">
        <f t="shared" ca="1" si="9"/>
        <v xml:space="preserve">              {
                "sp": "&lt;effectivedate YYYY-MM-DDT18:30:00+00:00&gt;",
                "v": "0.128",
                "q": "E8",
                "e": "10",
                "arc": null
              },
</v>
      </c>
    </row>
    <row r="42" spans="1:17" x14ac:dyDescent="0.25">
      <c r="A42" t="s">
        <v>130</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33</v>
      </c>
      <c r="H42" s="3">
        <v>10</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"10",</v>
      </c>
      <c r="P42" t="str">
        <f t="shared" si="8"/>
        <v xml:space="preserve">                "arc": null</v>
      </c>
      <c r="Q42" s="11" t="str">
        <f t="shared" ca="1" si="9"/>
        <v xml:space="preserve">              {
                "sp": "&lt;effectivedate YYYY-MM-DDT19:00:00+00:00&gt;",
                "v": "0.128",
                "q": "E8",
                "e": "10",
                "arc": null
              },
</v>
      </c>
    </row>
    <row r="43" spans="1:17" x14ac:dyDescent="0.25">
      <c r="A43" t="s">
        <v>131</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33</v>
      </c>
      <c r="H43" s="3">
        <v>10</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"10",</v>
      </c>
      <c r="P43" t="str">
        <f t="shared" si="8"/>
        <v xml:space="preserve">                "arc": null</v>
      </c>
      <c r="Q43" s="11" t="str">
        <f t="shared" ca="1" si="9"/>
        <v xml:space="preserve">              {
                "sp": "&lt;effectivedate YYYY-MM-DDT19:30:00+00:00&gt;",
                "v": "0.128",
                "q": "E8",
                "e": "10",
                "arc": null
              },
</v>
      </c>
    </row>
    <row r="44" spans="1:17" x14ac:dyDescent="0.25">
      <c r="A44" t="s">
        <v>132</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33</v>
      </c>
      <c r="H44" s="3">
        <v>10</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"10",</v>
      </c>
      <c r="P44" t="str">
        <f t="shared" si="8"/>
        <v xml:space="preserve">                "arc": null</v>
      </c>
      <c r="Q44" s="11" t="str">
        <f t="shared" ca="1" si="9"/>
        <v xml:space="preserve">              {
                "sp": "&lt;effectivedate YYYY-MM-DDT20:00:00+00:00&gt;",
                "v": "0.128",
                "q": "E8",
                "e": "10",
                "arc": null
              },
</v>
      </c>
    </row>
    <row r="45" spans="1:17" x14ac:dyDescent="0.25">
      <c r="A45" t="s">
        <v>133</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33</v>
      </c>
      <c r="H45" s="3">
        <v>10</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"10",</v>
      </c>
      <c r="P45" t="str">
        <f t="shared" si="8"/>
        <v xml:space="preserve">                "arc": null</v>
      </c>
      <c r="Q45" s="11" t="str">
        <f t="shared" ca="1" si="9"/>
        <v xml:space="preserve">              {
                "sp": "&lt;effectivedate YYYY-MM-DDT20:30:00+00:00&gt;",
                "v": "0.128",
                "q": "E8",
                "e": "10",
                "arc": null
              },
</v>
      </c>
    </row>
    <row r="46" spans="1:17" x14ac:dyDescent="0.25">
      <c r="A46" t="s">
        <v>134</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33</v>
      </c>
      <c r="H46" s="3">
        <v>10</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"10",</v>
      </c>
      <c r="P46" t="str">
        <f t="shared" si="8"/>
        <v xml:space="preserve">                "arc": null</v>
      </c>
      <c r="Q46" s="11" t="str">
        <f t="shared" ca="1" si="9"/>
        <v xml:space="preserve">              {
                "sp": "&lt;effectivedate YYYY-MM-DDT21:00:00+00:00&gt;",
                "v": "0.128",
                "q": "E8",
                "e": "10",
                "arc": null
              },
</v>
      </c>
    </row>
    <row r="47" spans="1:17" x14ac:dyDescent="0.25">
      <c r="A47" t="s">
        <v>135</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33</v>
      </c>
      <c r="H47" s="3">
        <v>10</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"10",</v>
      </c>
      <c r="P47" t="str">
        <f t="shared" si="8"/>
        <v xml:space="preserve">                "arc": null</v>
      </c>
      <c r="Q47" s="11" t="str">
        <f t="shared" ca="1" si="9"/>
        <v xml:space="preserve">              {
                "sp": "&lt;effectivedate YYYY-MM-DDT21:30:00+00:00&gt;",
                "v": "0.128",
                "q": "E8",
                "e": "10",
                "arc": null
              },
</v>
      </c>
    </row>
    <row r="48" spans="1:17" x14ac:dyDescent="0.25">
      <c r="A48" t="s">
        <v>136</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33</v>
      </c>
      <c r="H48" s="3">
        <v>10</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"10",</v>
      </c>
      <c r="P48" t="str">
        <f t="shared" si="8"/>
        <v xml:space="preserve">                "arc": null</v>
      </c>
      <c r="Q48" s="11" t="str">
        <f t="shared" ca="1" si="9"/>
        <v xml:space="preserve">              {
                "sp": "&lt;effectivedate YYYY-MM-DDT22:00:00+00:00&gt;",
                "v": "0.128",
                "q": "E8",
                "e": "10",
                "arc": null
              },
</v>
      </c>
    </row>
    <row r="49" spans="1:17" x14ac:dyDescent="0.25">
      <c r="A49" t="s">
        <v>137</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33</v>
      </c>
      <c r="H49" s="3">
        <v>10</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"10",</v>
      </c>
      <c r="P49" t="str">
        <f t="shared" si="8"/>
        <v xml:space="preserve">                "arc": null</v>
      </c>
      <c r="Q49" s="11" t="str">
        <f t="shared" ca="1" si="9"/>
        <v xml:space="preserve">              {
                "sp": "&lt;effectivedate YYYY-MM-DDT22:30:00+00:00&gt;",
                "v": "0.128",
                "q": "E8",
                "e": "10",
                "arc": null
              },
</v>
      </c>
    </row>
    <row r="50" spans="1:17" x14ac:dyDescent="0.25">
      <c r="A50" t="s">
        <v>138</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33</v>
      </c>
      <c r="H50" s="3">
        <v>10</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"10",</v>
      </c>
      <c r="P50" t="str">
        <f t="shared" si="8"/>
        <v xml:space="preserve">                "arc": null</v>
      </c>
      <c r="Q50" s="11" t="str">
        <f t="shared" ca="1" si="9"/>
        <v xml:space="preserve">              {
                "sp": "&lt;effectivedate YYYY-MM-DDT23:00:00+00:00&gt;",
                "v": "0.128",
                "q": "E8",
                "e": "10",
                "arc": null
              },
</v>
      </c>
    </row>
    <row r="51" spans="1:17" x14ac:dyDescent="0.25">
      <c r="A51" t="s">
        <v>139</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33</v>
      </c>
      <c r="H51" s="3">
        <v>10</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"10",</v>
      </c>
      <c r="P51" t="str">
        <f t="shared" si="8"/>
        <v xml:space="preserve">                "arc": null</v>
      </c>
      <c r="Q51" s="11" t="str">
        <f t="shared" ca="1" si="9"/>
        <v xml:space="preserve">              {
                "sp": "&lt;effectivedate YYYY-MM-DDT23:30:00+00:00&gt;",
                "v": "0.128",
                "q": "E8",
                "e": "10",
                "arc": null
              },
</v>
      </c>
    </row>
    <row r="52" spans="1:17" x14ac:dyDescent="0.25">
      <c r="A52" t="s">
        <v>91</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33</v>
      </c>
      <c r="H52" s="3">
        <v>10</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"10",</v>
      </c>
      <c r="P52" t="str">
        <f t="shared" si="8"/>
        <v xml:space="preserve">                "arc": null</v>
      </c>
      <c r="Q52" s="11" t="str">
        <f t="shared" ca="1" si="9"/>
        <v xml:space="preserve">              {
                "sp": "&lt;effectivedate +1cd YYYY-MM-DDT00:00:00+00:00&gt;",
                "v": "0.128",
                "q": "E8",
                "e": "10",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5968-74A2-4899-8C9A-3EBFEE75B226}">
  <sheetPr>
    <tabColor rgb="FFFFC000"/>
  </sheetPr>
  <dimension ref="A1:Q436"/>
  <sheetViews>
    <sheetView workbookViewId="0">
      <selection activeCell="J5" sqref="J5"/>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34</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32</v>
      </c>
      <c r="G3" s="15" t="s">
        <v>10</v>
      </c>
      <c r="H3" s="15" t="s">
        <v>10</v>
      </c>
      <c r="I3" s="16" t="s">
        <v>10</v>
      </c>
      <c r="J3" s="15"/>
      <c r="K3" s="15"/>
      <c r="L3" s="17"/>
      <c r="Q3" s="19"/>
    </row>
    <row r="4" spans="1:17" x14ac:dyDescent="0.25">
      <c r="A4" s="2" t="s">
        <v>3</v>
      </c>
      <c r="B4" s="2" t="s">
        <v>21</v>
      </c>
      <c r="C4" s="2" t="s">
        <v>29</v>
      </c>
      <c r="D4" s="2" t="s">
        <v>30</v>
      </c>
      <c r="E4" s="2" t="s">
        <v>31</v>
      </c>
      <c r="F4" s="4" t="s">
        <v>4</v>
      </c>
      <c r="G4" s="4" t="s">
        <v>5</v>
      </c>
      <c r="H4" s="4" t="s">
        <v>6</v>
      </c>
      <c r="I4" s="6" t="s">
        <v>7</v>
      </c>
      <c r="J4" s="4" t="s">
        <v>56</v>
      </c>
      <c r="K4" s="4"/>
      <c r="L4" s="12" t="s">
        <v>3</v>
      </c>
      <c r="M4" s="4" t="s">
        <v>4</v>
      </c>
      <c r="N4" s="4" t="s">
        <v>5</v>
      </c>
      <c r="O4" s="4" t="s">
        <v>6</v>
      </c>
      <c r="P4" s="4" t="s">
        <v>7</v>
      </c>
      <c r="Q4" s="13" t="s">
        <v>8</v>
      </c>
    </row>
    <row r="5" spans="1:17" x14ac:dyDescent="0.25">
      <c r="A5" t="s">
        <v>93</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33</v>
      </c>
      <c r="H5" s="3" t="s">
        <v>70</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"&lt;receive&gt;",</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"&lt;receive&gt;",
                "arc": null
              },
</v>
      </c>
    </row>
    <row r="6" spans="1:17" x14ac:dyDescent="0.25">
      <c r="A6" t="s">
        <v>94</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33</v>
      </c>
      <c r="H6" s="3" t="s">
        <v>70</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"&lt;receive&gt;",</v>
      </c>
      <c r="P6" t="str">
        <f t="shared" ref="P6:P52" si="8">IF(LEN(TRIM(I6))=0,"                ""arc"": null","                ""arc"": """&amp;I6&amp;"""")</f>
        <v xml:space="preserve">                "arc": null</v>
      </c>
      <c r="Q6" s="11" t="str">
        <f t="shared" ref="Q6:Q52" ca="1" si="9">J6&amp;"              {
"&amp;L6&amp;"
"&amp;M6&amp;"
"&amp;N6&amp;"
"&amp;O6&amp;"
"&amp;P6&amp;"
              }"&amp;K6</f>
        <v xml:space="preserve">              {
                "sp": "&lt;effectivedate YYYY-MM-DDT01:00:00+00:00&gt;",
                "v": "0.128",
                "q": "E8",
                "e": "&lt;receive&gt;",
                "arc": null
              },
</v>
      </c>
    </row>
    <row r="7" spans="1:17" x14ac:dyDescent="0.25">
      <c r="A7" t="s">
        <v>95</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33</v>
      </c>
      <c r="H7" s="3" t="s">
        <v>70</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"&lt;receive&gt;",</v>
      </c>
      <c r="P7" t="str">
        <f t="shared" si="8"/>
        <v xml:space="preserve">                "arc": null</v>
      </c>
      <c r="Q7" s="11" t="str">
        <f t="shared" ca="1" si="9"/>
        <v xml:space="preserve">              {
                "sp": "&lt;effectivedate YYYY-MM-DDT01:30:00+00:00&gt;",
                "v": "0.128",
                "q": "E8",
                "e": "&lt;receive&gt;",
                "arc": null
              },
</v>
      </c>
    </row>
    <row r="8" spans="1:17" x14ac:dyDescent="0.25">
      <c r="A8" t="s">
        <v>96</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33</v>
      </c>
      <c r="H8" s="3" t="s">
        <v>70</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"&lt;receive&gt;",</v>
      </c>
      <c r="P8" t="str">
        <f t="shared" si="8"/>
        <v xml:space="preserve">                "arc": null</v>
      </c>
      <c r="Q8" s="11" t="str">
        <f t="shared" ca="1" si="9"/>
        <v xml:space="preserve">              {
                "sp": "&lt;effectivedate YYYY-MM-DDT02:00:00+00:00&gt;",
                "v": "0.128",
                "q": "E8",
                "e": "&lt;receive&gt;",
                "arc": null
              },
</v>
      </c>
    </row>
    <row r="9" spans="1:17" x14ac:dyDescent="0.25">
      <c r="A9" t="s">
        <v>97</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33</v>
      </c>
      <c r="H9" s="3" t="s">
        <v>70</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"&lt;receive&gt;",</v>
      </c>
      <c r="P9" t="str">
        <f t="shared" si="8"/>
        <v xml:space="preserve">                "arc": null</v>
      </c>
      <c r="Q9" s="11" t="str">
        <f t="shared" ca="1" si="9"/>
        <v xml:space="preserve">              {
                "sp": "&lt;effectivedate YYYY-MM-DDT02:30:00+00:00&gt;",
                "v": "0.128",
                "q": "E8",
                "e": "&lt;receive&gt;",
                "arc": null
              },
</v>
      </c>
    </row>
    <row r="10" spans="1:17" x14ac:dyDescent="0.25">
      <c r="A10" t="s">
        <v>98</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33</v>
      </c>
      <c r="H10" s="3" t="s">
        <v>70</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"&lt;receive&gt;",</v>
      </c>
      <c r="P10" t="str">
        <f t="shared" si="8"/>
        <v xml:space="preserve">                "arc": null</v>
      </c>
      <c r="Q10" s="11" t="str">
        <f t="shared" ca="1" si="9"/>
        <v xml:space="preserve">              {
                "sp": "&lt;effectivedate YYYY-MM-DDT03:00:00+00:00&gt;",
                "v": "0.128",
                "q": "E8",
                "e": "&lt;receive&gt;",
                "arc": null
              },
</v>
      </c>
    </row>
    <row r="11" spans="1:17" x14ac:dyDescent="0.25">
      <c r="A11" t="s">
        <v>99</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33</v>
      </c>
      <c r="H11" s="3" t="s">
        <v>70</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"&lt;receive&gt;",</v>
      </c>
      <c r="P11" t="str">
        <f t="shared" si="8"/>
        <v xml:space="preserve">                "arc": null</v>
      </c>
      <c r="Q11" s="11" t="str">
        <f t="shared" ca="1" si="9"/>
        <v xml:space="preserve">              {
                "sp": "&lt;effectivedate YYYY-MM-DDT03:30:00+00:00&gt;",
                "v": "0.128",
                "q": "E8",
                "e": "&lt;receive&gt;",
                "arc": null
              },
</v>
      </c>
    </row>
    <row r="12" spans="1:17" x14ac:dyDescent="0.25">
      <c r="A12" t="s">
        <v>100</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33</v>
      </c>
      <c r="H12" s="3" t="s">
        <v>70</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"&lt;receive&gt;",</v>
      </c>
      <c r="P12" t="str">
        <f t="shared" si="8"/>
        <v xml:space="preserve">                "arc": null</v>
      </c>
      <c r="Q12" s="11" t="str">
        <f t="shared" ca="1" si="9"/>
        <v xml:space="preserve">              {
                "sp": "&lt;effectivedate YYYY-MM-DDT04:00:00+00:00&gt;",
                "v": "0.128",
                "q": "E8",
                "e": "&lt;receive&gt;",
                "arc": null
              },
</v>
      </c>
    </row>
    <row r="13" spans="1:17" x14ac:dyDescent="0.25">
      <c r="A13" t="s">
        <v>101</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33</v>
      </c>
      <c r="H13" s="3" t="s">
        <v>70</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"&lt;receive&gt;",</v>
      </c>
      <c r="P13" t="str">
        <f t="shared" si="8"/>
        <v xml:space="preserve">                "arc": null</v>
      </c>
      <c r="Q13" s="11" t="str">
        <f t="shared" ca="1" si="9"/>
        <v xml:space="preserve">              {
                "sp": "&lt;effectivedate YYYY-MM-DDT04:30:00+00:00&gt;",
                "v": "0.128",
                "q": "E8",
                "e": "&lt;receive&gt;",
                "arc": null
              },
</v>
      </c>
    </row>
    <row r="14" spans="1:17" x14ac:dyDescent="0.25">
      <c r="A14" t="s">
        <v>102</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33</v>
      </c>
      <c r="H14" s="3" t="s">
        <v>70</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"&lt;receive&gt;",</v>
      </c>
      <c r="P14" t="str">
        <f t="shared" si="8"/>
        <v xml:space="preserve">                "arc": null</v>
      </c>
      <c r="Q14" s="11" t="str">
        <f t="shared" ca="1" si="9"/>
        <v xml:space="preserve">              {
                "sp": "&lt;effectivedate YYYY-MM-DDT05:00:00+00:00&gt;",
                "v": "0.128",
                "q": "E8",
                "e": "&lt;receive&gt;",
                "arc": null
              },
</v>
      </c>
    </row>
    <row r="15" spans="1:17" x14ac:dyDescent="0.25">
      <c r="A15" t="s">
        <v>103</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33</v>
      </c>
      <c r="H15" s="3" t="s">
        <v>70</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"&lt;receive&gt;",</v>
      </c>
      <c r="P15" t="str">
        <f t="shared" si="8"/>
        <v xml:space="preserve">                "arc": null</v>
      </c>
      <c r="Q15" s="11" t="str">
        <f t="shared" ca="1" si="9"/>
        <v xml:space="preserve">              {
                "sp": "&lt;effectivedate YYYY-MM-DDT05:30:00+00:00&gt;",
                "v": "0.128",
                "q": "E8",
                "e": "&lt;receive&gt;",
                "arc": null
              },
</v>
      </c>
    </row>
    <row r="16" spans="1:17" x14ac:dyDescent="0.25">
      <c r="A16" t="s">
        <v>104</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33</v>
      </c>
      <c r="H16" s="3" t="s">
        <v>70</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"&lt;receive&gt;",</v>
      </c>
      <c r="P16" t="str">
        <f t="shared" si="8"/>
        <v xml:space="preserve">                "arc": null</v>
      </c>
      <c r="Q16" s="11" t="str">
        <f t="shared" ca="1" si="9"/>
        <v xml:space="preserve">              {
                "sp": "&lt;effectivedate YYYY-MM-DDT06:00:00+00:00&gt;",
                "v": "0.128",
                "q": "E8",
                "e": "&lt;receive&gt;",
                "arc": null
              },
</v>
      </c>
    </row>
    <row r="17" spans="1:17" x14ac:dyDescent="0.25">
      <c r="A17" t="s">
        <v>105</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33</v>
      </c>
      <c r="H17" s="3" t="s">
        <v>70</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"&lt;receive&gt;",</v>
      </c>
      <c r="P17" t="str">
        <f t="shared" si="8"/>
        <v xml:space="preserve">                "arc": null</v>
      </c>
      <c r="Q17" s="11" t="str">
        <f t="shared" ca="1" si="9"/>
        <v xml:space="preserve">              {
                "sp": "&lt;effectivedate YYYY-MM-DDT06:30:00+00:00&gt;",
                "v": "0.128",
                "q": "E8",
                "e": "&lt;receive&gt;",
                "arc": null
              },
</v>
      </c>
    </row>
    <row r="18" spans="1:17" x14ac:dyDescent="0.25">
      <c r="A18" t="s">
        <v>106</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33</v>
      </c>
      <c r="H18" s="3" t="s">
        <v>70</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"&lt;receive&gt;",</v>
      </c>
      <c r="P18" t="str">
        <f t="shared" si="8"/>
        <v xml:space="preserve">                "arc": null</v>
      </c>
      <c r="Q18" s="11" t="str">
        <f t="shared" ca="1" si="9"/>
        <v xml:space="preserve">              {
                "sp": "&lt;effectivedate YYYY-MM-DDT07:00:00+00:00&gt;",
                "v": "0.128",
                "q": "E8",
                "e": "&lt;receive&gt;",
                "arc": null
              },
</v>
      </c>
    </row>
    <row r="19" spans="1:17" x14ac:dyDescent="0.25">
      <c r="A19" t="s">
        <v>107</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33</v>
      </c>
      <c r="H19" s="3" t="s">
        <v>70</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"&lt;receive&gt;",</v>
      </c>
      <c r="P19" t="str">
        <f t="shared" si="8"/>
        <v xml:space="preserve">                "arc": null</v>
      </c>
      <c r="Q19" s="11" t="str">
        <f t="shared" ca="1" si="9"/>
        <v xml:space="preserve">              {
                "sp": "&lt;effectivedate YYYY-MM-DDT07:30:00+00:00&gt;",
                "v": "0.128",
                "q": "E8",
                "e": "&lt;receive&gt;",
                "arc": null
              },
</v>
      </c>
    </row>
    <row r="20" spans="1:17" x14ac:dyDescent="0.25">
      <c r="A20" t="s">
        <v>108</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33</v>
      </c>
      <c r="H20" s="3" t="s">
        <v>70</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"&lt;receive&gt;",</v>
      </c>
      <c r="P20" t="str">
        <f t="shared" si="8"/>
        <v xml:space="preserve">                "arc": null</v>
      </c>
      <c r="Q20" s="11" t="str">
        <f t="shared" ca="1" si="9"/>
        <v xml:space="preserve">              {
                "sp": "&lt;effectivedate YYYY-MM-DDT08:00:00+00:00&gt;",
                "v": "0.128",
                "q": "E8",
                "e": "&lt;receive&gt;",
                "arc": null
              },
</v>
      </c>
    </row>
    <row r="21" spans="1:17" x14ac:dyDescent="0.25">
      <c r="A21" t="s">
        <v>109</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33</v>
      </c>
      <c r="H21" s="3" t="s">
        <v>70</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"&lt;receive&gt;",</v>
      </c>
      <c r="P21" t="str">
        <f t="shared" si="8"/>
        <v xml:space="preserve">                "arc": null</v>
      </c>
      <c r="Q21" s="11" t="str">
        <f t="shared" ca="1" si="9"/>
        <v xml:space="preserve">              {
                "sp": "&lt;effectivedate YYYY-MM-DDT08:30:00+00:00&gt;",
                "v": "0.257",
                "q": "E8",
                "e": "&lt;receive&gt;",
                "arc": null
              },
</v>
      </c>
    </row>
    <row r="22" spans="1:17" x14ac:dyDescent="0.25">
      <c r="A22" t="s">
        <v>110</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33</v>
      </c>
      <c r="H22" s="3" t="s">
        <v>70</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"&lt;receive&gt;",</v>
      </c>
      <c r="P22" t="str">
        <f t="shared" si="8"/>
        <v xml:space="preserve">                "arc": null</v>
      </c>
      <c r="Q22" s="11" t="str">
        <f t="shared" ca="1" si="9"/>
        <v xml:space="preserve">              {
                "sp": "&lt;effectivedate YYYY-MM-DDT09:00:00+00:00&gt;",
                "v": "0.257",
                "q": "E8",
                "e": "&lt;receive&gt;",
                "arc": null
              },
</v>
      </c>
    </row>
    <row r="23" spans="1:17" x14ac:dyDescent="0.25">
      <c r="A23" t="s">
        <v>111</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33</v>
      </c>
      <c r="H23" s="3" t="s">
        <v>70</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"&lt;receive&gt;",</v>
      </c>
      <c r="P23" t="str">
        <f t="shared" si="8"/>
        <v xml:space="preserve">                "arc": null</v>
      </c>
      <c r="Q23" s="11" t="str">
        <f t="shared" ca="1" si="9"/>
        <v xml:space="preserve">              {
                "sp": "&lt;effectivedate YYYY-MM-DDT09:30:00+00:00&gt;",
                "v": "0.257",
                "q": "E8",
                "e": "&lt;receive&gt;",
                "arc": null
              },
</v>
      </c>
    </row>
    <row r="24" spans="1:17" x14ac:dyDescent="0.25">
      <c r="A24" t="s">
        <v>112</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33</v>
      </c>
      <c r="H24" s="3" t="s">
        <v>70</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"&lt;receive&gt;",</v>
      </c>
      <c r="P24" t="str">
        <f t="shared" si="8"/>
        <v xml:space="preserve">                "arc": null</v>
      </c>
      <c r="Q24" s="11" t="str">
        <f t="shared" ca="1" si="9"/>
        <v xml:space="preserve">              {
                "sp": "&lt;effectivedate YYYY-MM-DDT10:00:00+00:00&gt;",
                "v": "0.257",
                "q": "E8",
                "e": "&lt;receive&gt;",
                "arc": null
              },
</v>
      </c>
    </row>
    <row r="25" spans="1:17" x14ac:dyDescent="0.25">
      <c r="A25" t="s">
        <v>113</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33</v>
      </c>
      <c r="H25" s="3" t="s">
        <v>70</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"&lt;receive&gt;",</v>
      </c>
      <c r="P25" t="str">
        <f t="shared" si="8"/>
        <v xml:space="preserve">                "arc": null</v>
      </c>
      <c r="Q25" s="11" t="str">
        <f t="shared" ca="1" si="9"/>
        <v xml:space="preserve">              {
                "sp": "&lt;effectivedate YYYY-MM-DDT10:30:00+00:00&gt;",
                "v": "0.257",
                "q": "E8",
                "e": "&lt;receive&gt;",
                "arc": null
              },
</v>
      </c>
    </row>
    <row r="26" spans="1:17" x14ac:dyDescent="0.25">
      <c r="A26" t="s">
        <v>114</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33</v>
      </c>
      <c r="H26" s="3" t="s">
        <v>70</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"&lt;receive&gt;",</v>
      </c>
      <c r="P26" t="str">
        <f t="shared" si="8"/>
        <v xml:space="preserve">                "arc": null</v>
      </c>
      <c r="Q26" s="11" t="str">
        <f t="shared" ca="1" si="9"/>
        <v xml:space="preserve">              {
                "sp": "&lt;effectivedate YYYY-MM-DDT11:00:00+00:00&gt;",
                "v": "0.257",
                "q": "E8",
                "e": "&lt;receive&gt;",
                "arc": null
              },
</v>
      </c>
    </row>
    <row r="27" spans="1:17" x14ac:dyDescent="0.25">
      <c r="A27" t="s">
        <v>115</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33</v>
      </c>
      <c r="H27" s="3" t="s">
        <v>70</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"&lt;receive&gt;",</v>
      </c>
      <c r="P27" t="str">
        <f t="shared" si="8"/>
        <v xml:space="preserve">                "arc": null</v>
      </c>
      <c r="Q27" s="11" t="str">
        <f t="shared" ca="1" si="9"/>
        <v xml:space="preserve">              {
                "sp": "&lt;effectivedate YYYY-MM-DDT11:30:00+00:00&gt;",
                "v": "0.257",
                "q": "E8",
                "e": "&lt;receive&gt;",
                "arc": null
              },
</v>
      </c>
    </row>
    <row r="28" spans="1:17" x14ac:dyDescent="0.25">
      <c r="A28" t="s">
        <v>116</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33</v>
      </c>
      <c r="H28" s="3" t="s">
        <v>70</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"&lt;receive&gt;",</v>
      </c>
      <c r="P28" t="str">
        <f t="shared" si="8"/>
        <v xml:space="preserve">                "arc": null</v>
      </c>
      <c r="Q28" s="11" t="str">
        <f t="shared" ca="1" si="9"/>
        <v xml:space="preserve">              {
                "sp": "&lt;effectivedate YYYY-MM-DDT12:00:00+00:00&gt;",
                "v": "0.257",
                "q": "E8",
                "e": "&lt;receive&gt;",
                "arc": null
              },
</v>
      </c>
    </row>
    <row r="29" spans="1:17" x14ac:dyDescent="0.25">
      <c r="A29" t="s">
        <v>117</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33</v>
      </c>
      <c r="H29" s="3" t="s">
        <v>70</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"&lt;receive&gt;",</v>
      </c>
      <c r="P29" t="str">
        <f t="shared" si="8"/>
        <v xml:space="preserve">                "arc": null</v>
      </c>
      <c r="Q29" s="11" t="str">
        <f t="shared" ca="1" si="9"/>
        <v xml:space="preserve">              {
                "sp": "&lt;effectivedate YYYY-MM-DDT12:30:00+00:00&gt;",
                "v": "0.257",
                "q": "E8",
                "e": "&lt;receive&gt;",
                "arc": null
              },
</v>
      </c>
    </row>
    <row r="30" spans="1:17" x14ac:dyDescent="0.25">
      <c r="A30" t="s">
        <v>118</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33</v>
      </c>
      <c r="H30" s="3" t="s">
        <v>70</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"&lt;receive&gt;",</v>
      </c>
      <c r="P30" t="str">
        <f t="shared" si="8"/>
        <v xml:space="preserve">                "arc": null</v>
      </c>
      <c r="Q30" s="11" t="str">
        <f t="shared" ca="1" si="9"/>
        <v xml:space="preserve">              {
                "sp": "&lt;effectivedate YYYY-MM-DDT13:00:00+00:00&gt;",
                "v": "0.257",
                "q": "E8",
                "e": "&lt;receive&gt;",
                "arc": null
              },
</v>
      </c>
    </row>
    <row r="31" spans="1:17" x14ac:dyDescent="0.25">
      <c r="A31" t="s">
        <v>119</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33</v>
      </c>
      <c r="H31" s="3" t="s">
        <v>70</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"&lt;receive&gt;",</v>
      </c>
      <c r="P31" t="str">
        <f t="shared" si="8"/>
        <v xml:space="preserve">                "arc": null</v>
      </c>
      <c r="Q31" s="11" t="str">
        <f t="shared" ca="1" si="9"/>
        <v xml:space="preserve">              {
                "sp": "&lt;effectivedate YYYY-MM-DDT13:30:00+00:00&gt;",
                "v": "0.257",
                "q": "E8",
                "e": "&lt;receive&gt;",
                "arc": null
              },
</v>
      </c>
    </row>
    <row r="32" spans="1:17" x14ac:dyDescent="0.25">
      <c r="A32" t="s">
        <v>120</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33</v>
      </c>
      <c r="H32" s="3" t="s">
        <v>70</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"&lt;receive&gt;",</v>
      </c>
      <c r="P32" t="str">
        <f t="shared" si="8"/>
        <v xml:space="preserve">                "arc": null</v>
      </c>
      <c r="Q32" s="11" t="str">
        <f t="shared" ca="1" si="9"/>
        <v xml:space="preserve">              {
                "sp": "&lt;effectivedate YYYY-MM-DDT14:00:00+00:00&gt;",
                "v": "0.257",
                "q": "E8",
                "e": "&lt;receive&gt;",
                "arc": null
              },
</v>
      </c>
    </row>
    <row r="33" spans="1:17" x14ac:dyDescent="0.25">
      <c r="A33" t="s">
        <v>121</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33</v>
      </c>
      <c r="H33" s="3" t="s">
        <v>70</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"&lt;receive&gt;",</v>
      </c>
      <c r="P33" t="str">
        <f t="shared" si="8"/>
        <v xml:space="preserve">                "arc": null</v>
      </c>
      <c r="Q33" s="11" t="str">
        <f t="shared" ca="1" si="9"/>
        <v xml:space="preserve">              {
                "sp": "&lt;effectivedate YYYY-MM-DDT14:30:00+00:00&gt;",
                "v": "0.257",
                "q": "E8",
                "e": "&lt;receive&gt;",
                "arc": null
              },
</v>
      </c>
    </row>
    <row r="34" spans="1:17" x14ac:dyDescent="0.25">
      <c r="A34" t="s">
        <v>122</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33</v>
      </c>
      <c r="H34" s="3" t="s">
        <v>70</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"&lt;receive&gt;",</v>
      </c>
      <c r="P34" t="str">
        <f t="shared" si="8"/>
        <v xml:space="preserve">                "arc": null</v>
      </c>
      <c r="Q34" s="11" t="str">
        <f t="shared" ca="1" si="9"/>
        <v xml:space="preserve">              {
                "sp": "&lt;effectivedate YYYY-MM-DDT15:00:00+00:00&gt;",
                "v": "0.257",
                "q": "E8",
                "e": "&lt;receive&gt;",
                "arc": null
              },
</v>
      </c>
    </row>
    <row r="35" spans="1:17" x14ac:dyDescent="0.25">
      <c r="A35" t="s">
        <v>123</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33</v>
      </c>
      <c r="H35" s="3" t="s">
        <v>70</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"&lt;receive&gt;",</v>
      </c>
      <c r="P35" t="str">
        <f t="shared" si="8"/>
        <v xml:space="preserve">                "arc": null</v>
      </c>
      <c r="Q35" s="11" t="str">
        <f t="shared" ca="1" si="9"/>
        <v xml:space="preserve">              {
                "sp": "&lt;effectivedate YYYY-MM-DDT15:30:00+00:00&gt;",
                "v": "0.257",
                "q": "E8",
                "e": "&lt;receive&gt;",
                "arc": null
              },
</v>
      </c>
    </row>
    <row r="36" spans="1:17" x14ac:dyDescent="0.25">
      <c r="A36" t="s">
        <v>124</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33</v>
      </c>
      <c r="H36" s="3" t="s">
        <v>70</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"&lt;receive&gt;",</v>
      </c>
      <c r="P36" t="str">
        <f t="shared" si="8"/>
        <v xml:space="preserve">                "arc": null</v>
      </c>
      <c r="Q36" s="11" t="str">
        <f t="shared" ca="1" si="9"/>
        <v xml:space="preserve">              {
                "sp": "&lt;effectivedate YYYY-MM-DDT16:00:00+00:00&gt;",
                "v": "0.257",
                "q": "E8",
                "e": "&lt;receive&gt;",
                "arc": null
              },
</v>
      </c>
    </row>
    <row r="37" spans="1:17" x14ac:dyDescent="0.25">
      <c r="A37" t="s">
        <v>125</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33</v>
      </c>
      <c r="H37" s="3" t="s">
        <v>70</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"&lt;receive&gt;",</v>
      </c>
      <c r="P37" t="str">
        <f t="shared" si="8"/>
        <v xml:space="preserve">                "arc": null</v>
      </c>
      <c r="Q37" s="11" t="str">
        <f t="shared" ca="1" si="9"/>
        <v xml:space="preserve">              {
                "sp": "&lt;effectivedate YYYY-MM-DDT16:30:00+00:00&gt;",
                "v": "0.128",
                "q": "E8",
                "e": "&lt;receive&gt;",
                "arc": null
              },
</v>
      </c>
    </row>
    <row r="38" spans="1:17" x14ac:dyDescent="0.25">
      <c r="A38" t="s">
        <v>126</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33</v>
      </c>
      <c r="H38" s="3" t="s">
        <v>70</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"&lt;receive&gt;",</v>
      </c>
      <c r="P38" t="str">
        <f t="shared" si="8"/>
        <v xml:space="preserve">                "arc": null</v>
      </c>
      <c r="Q38" s="11" t="str">
        <f t="shared" ca="1" si="9"/>
        <v xml:space="preserve">              {
                "sp": "&lt;effectivedate YYYY-MM-DDT17:00:00+00:00&gt;",
                "v": "0.128",
                "q": "E8",
                "e": "&lt;receive&gt;",
                "arc": null
              },
</v>
      </c>
    </row>
    <row r="39" spans="1:17" x14ac:dyDescent="0.25">
      <c r="A39" t="s">
        <v>127</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33</v>
      </c>
      <c r="H39" s="3" t="s">
        <v>70</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"&lt;receive&gt;",</v>
      </c>
      <c r="P39" t="str">
        <f t="shared" si="8"/>
        <v xml:space="preserve">                "arc": null</v>
      </c>
      <c r="Q39" s="11" t="str">
        <f t="shared" ca="1" si="9"/>
        <v xml:space="preserve">              {
                "sp": "&lt;effectivedate YYYY-MM-DDT17:30:00+00:00&gt;",
                "v": "0.128",
                "q": "E8",
                "e": "&lt;receive&gt;",
                "arc": null
              },
</v>
      </c>
    </row>
    <row r="40" spans="1:17" x14ac:dyDescent="0.25">
      <c r="A40" t="s">
        <v>128</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33</v>
      </c>
      <c r="H40" s="3" t="s">
        <v>70</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"&lt;receive&gt;",</v>
      </c>
      <c r="P40" t="str">
        <f t="shared" si="8"/>
        <v xml:space="preserve">                "arc": null</v>
      </c>
      <c r="Q40" s="11" t="str">
        <f t="shared" ca="1" si="9"/>
        <v xml:space="preserve">              {
                "sp": "&lt;effectivedate YYYY-MM-DDT18:00:00+00:00&gt;",
                "v": "0.128",
                "q": "E8",
                "e": "&lt;receive&gt;",
                "arc": null
              },
</v>
      </c>
    </row>
    <row r="41" spans="1:17" x14ac:dyDescent="0.25">
      <c r="A41" t="s">
        <v>129</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33</v>
      </c>
      <c r="H41" s="3" t="s">
        <v>70</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"&lt;receive&gt;",</v>
      </c>
      <c r="P41" t="str">
        <f t="shared" si="8"/>
        <v xml:space="preserve">                "arc": null</v>
      </c>
      <c r="Q41" s="11" t="str">
        <f t="shared" ca="1" si="9"/>
        <v xml:space="preserve">              {
                "sp": "&lt;effectivedate YYYY-MM-DDT18:30:00+00:00&gt;",
                "v": "0.128",
                "q": "E8",
                "e": "&lt;receive&gt;",
                "arc": null
              },
</v>
      </c>
    </row>
    <row r="42" spans="1:17" x14ac:dyDescent="0.25">
      <c r="A42" t="s">
        <v>130</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33</v>
      </c>
      <c r="H42" s="3" t="s">
        <v>70</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"&lt;receive&gt;",</v>
      </c>
      <c r="P42" t="str">
        <f t="shared" si="8"/>
        <v xml:space="preserve">                "arc": null</v>
      </c>
      <c r="Q42" s="11" t="str">
        <f t="shared" ca="1" si="9"/>
        <v xml:space="preserve">              {
                "sp": "&lt;effectivedate YYYY-MM-DDT19:00:00+00:00&gt;",
                "v": "0.128",
                "q": "E8",
                "e": "&lt;receive&gt;",
                "arc": null
              },
</v>
      </c>
    </row>
    <row r="43" spans="1:17" x14ac:dyDescent="0.25">
      <c r="A43" t="s">
        <v>131</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33</v>
      </c>
      <c r="H43" s="3" t="s">
        <v>70</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"&lt;receive&gt;",</v>
      </c>
      <c r="P43" t="str">
        <f t="shared" si="8"/>
        <v xml:space="preserve">                "arc": null</v>
      </c>
      <c r="Q43" s="11" t="str">
        <f t="shared" ca="1" si="9"/>
        <v xml:space="preserve">              {
                "sp": "&lt;effectivedate YYYY-MM-DDT19:30:00+00:00&gt;",
                "v": "0.128",
                "q": "E8",
                "e": "&lt;receive&gt;",
                "arc": null
              },
</v>
      </c>
    </row>
    <row r="44" spans="1:17" x14ac:dyDescent="0.25">
      <c r="A44" t="s">
        <v>132</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33</v>
      </c>
      <c r="H44" s="3" t="s">
        <v>70</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"&lt;receive&gt;",</v>
      </c>
      <c r="P44" t="str">
        <f t="shared" si="8"/>
        <v xml:space="preserve">                "arc": null</v>
      </c>
      <c r="Q44" s="11" t="str">
        <f t="shared" ca="1" si="9"/>
        <v xml:space="preserve">              {
                "sp": "&lt;effectivedate YYYY-MM-DDT20:00:00+00:00&gt;",
                "v": "0.128",
                "q": "E8",
                "e": "&lt;receive&gt;",
                "arc": null
              },
</v>
      </c>
    </row>
    <row r="45" spans="1:17" x14ac:dyDescent="0.25">
      <c r="A45" t="s">
        <v>133</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33</v>
      </c>
      <c r="H45" s="3" t="s">
        <v>70</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"&lt;receive&gt;",</v>
      </c>
      <c r="P45" t="str">
        <f t="shared" si="8"/>
        <v xml:space="preserve">                "arc": null</v>
      </c>
      <c r="Q45" s="11" t="str">
        <f t="shared" ca="1" si="9"/>
        <v xml:space="preserve">              {
                "sp": "&lt;effectivedate YYYY-MM-DDT20:30:00+00:00&gt;",
                "v": "0.128",
                "q": "E8",
                "e": "&lt;receive&gt;",
                "arc": null
              },
</v>
      </c>
    </row>
    <row r="46" spans="1:17" x14ac:dyDescent="0.25">
      <c r="A46" t="s">
        <v>134</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33</v>
      </c>
      <c r="H46" s="3" t="s">
        <v>70</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"&lt;receive&gt;",</v>
      </c>
      <c r="P46" t="str">
        <f t="shared" si="8"/>
        <v xml:space="preserve">                "arc": null</v>
      </c>
      <c r="Q46" s="11" t="str">
        <f t="shared" ca="1" si="9"/>
        <v xml:space="preserve">              {
                "sp": "&lt;effectivedate YYYY-MM-DDT21:00:00+00:00&gt;",
                "v": "0.128",
                "q": "E8",
                "e": "&lt;receive&gt;",
                "arc": null
              },
</v>
      </c>
    </row>
    <row r="47" spans="1:17" x14ac:dyDescent="0.25">
      <c r="A47" t="s">
        <v>135</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33</v>
      </c>
      <c r="H47" s="3" t="s">
        <v>70</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"&lt;receive&gt;",</v>
      </c>
      <c r="P47" t="str">
        <f t="shared" si="8"/>
        <v xml:space="preserve">                "arc": null</v>
      </c>
      <c r="Q47" s="11" t="str">
        <f t="shared" ca="1" si="9"/>
        <v xml:space="preserve">              {
                "sp": "&lt;effectivedate YYYY-MM-DDT21:30:00+00:00&gt;",
                "v": "0.128",
                "q": "E8",
                "e": "&lt;receive&gt;",
                "arc": null
              },
</v>
      </c>
    </row>
    <row r="48" spans="1:17" x14ac:dyDescent="0.25">
      <c r="A48" t="s">
        <v>136</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33</v>
      </c>
      <c r="H48" s="3" t="s">
        <v>70</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"&lt;receive&gt;",</v>
      </c>
      <c r="P48" t="str">
        <f t="shared" si="8"/>
        <v xml:space="preserve">                "arc": null</v>
      </c>
      <c r="Q48" s="11" t="str">
        <f t="shared" ca="1" si="9"/>
        <v xml:space="preserve">              {
                "sp": "&lt;effectivedate YYYY-MM-DDT22:00:00+00:00&gt;",
                "v": "0.128",
                "q": "E8",
                "e": "&lt;receive&gt;",
                "arc": null
              },
</v>
      </c>
    </row>
    <row r="49" spans="1:17" x14ac:dyDescent="0.25">
      <c r="A49" t="s">
        <v>137</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33</v>
      </c>
      <c r="H49" s="3" t="s">
        <v>70</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"&lt;receive&gt;",</v>
      </c>
      <c r="P49" t="str">
        <f t="shared" si="8"/>
        <v xml:space="preserve">                "arc": null</v>
      </c>
      <c r="Q49" s="11" t="str">
        <f t="shared" ca="1" si="9"/>
        <v xml:space="preserve">              {
                "sp": "&lt;effectivedate YYYY-MM-DDT22:30:00+00:00&gt;",
                "v": "0.128",
                "q": "E8",
                "e": "&lt;receive&gt;",
                "arc": null
              },
</v>
      </c>
    </row>
    <row r="50" spans="1:17" x14ac:dyDescent="0.25">
      <c r="A50" t="s">
        <v>138</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33</v>
      </c>
      <c r="H50" s="3" t="s">
        <v>70</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"&lt;receive&gt;",</v>
      </c>
      <c r="P50" t="str">
        <f t="shared" si="8"/>
        <v xml:space="preserve">                "arc": null</v>
      </c>
      <c r="Q50" s="11" t="str">
        <f t="shared" ca="1" si="9"/>
        <v xml:space="preserve">              {
                "sp": "&lt;effectivedate YYYY-MM-DDT23:00:00+00:00&gt;",
                "v": "0.128",
                "q": "E8",
                "e": "&lt;receive&gt;",
                "arc": null
              },
</v>
      </c>
    </row>
    <row r="51" spans="1:17" x14ac:dyDescent="0.25">
      <c r="A51" t="s">
        <v>139</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33</v>
      </c>
      <c r="H51" s="3" t="s">
        <v>70</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"&lt;receive&gt;",</v>
      </c>
      <c r="P51" t="str">
        <f t="shared" si="8"/>
        <v xml:space="preserve">                "arc": null</v>
      </c>
      <c r="Q51" s="11" t="str">
        <f t="shared" ca="1" si="9"/>
        <v xml:space="preserve">              {
                "sp": "&lt;effectivedate YYYY-MM-DDT23:30:00+00:00&gt;",
                "v": "0.128",
                "q": "E8",
                "e": "&lt;receive&gt;",
                "arc": null
              },
</v>
      </c>
    </row>
    <row r="52" spans="1:17" x14ac:dyDescent="0.25">
      <c r="A52" t="s">
        <v>91</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33</v>
      </c>
      <c r="H52" s="3" t="s">
        <v>70</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"&lt;receive&gt;",</v>
      </c>
      <c r="P52" t="str">
        <f t="shared" si="8"/>
        <v xml:space="preserve">                "arc": null</v>
      </c>
      <c r="Q52" s="11" t="str">
        <f t="shared" ca="1" si="9"/>
        <v xml:space="preserve">              {
                "sp": "&lt;effectivedate +1cd YYYY-MM-DDT00:00:00+00:00&gt;",
                "v": "0.128",
                "q": "E8",
                "e": "&lt;receive&gt;",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9C6F7F-0DAC-4CE6-86BB-108ABE6DDA22}">
  <ds:schemaRefs>
    <ds:schemaRef ds:uri="http://schemas.microsoft.com/sharepoint/events"/>
  </ds:schemaRefs>
</ds:datastoreItem>
</file>

<file path=customXml/itemProps2.xml><?xml version="1.0" encoding="utf-8"?>
<ds:datastoreItem xmlns:ds="http://schemas.openxmlformats.org/officeDocument/2006/customXml" ds:itemID="{9BA3B4C2-6B91-46D6-8C88-E3BA132B639F}">
  <ds:schemaRefs>
    <ds:schemaRef ds:uri="http://schemas.microsoft.com/sharepoint/v3/contenttype/forms"/>
  </ds:schemaRefs>
</ds:datastoreItem>
</file>

<file path=customXml/itemProps3.xml><?xml version="1.0" encoding="utf-8"?>
<ds:datastoreItem xmlns:ds="http://schemas.openxmlformats.org/officeDocument/2006/customXml" ds:itemID="{FE6CE89E-B6BE-4D03-97F7-80ECE50AA642}">
  <ds:schemaRefs>
    <ds:schemaRef ds:uri="http://schemas.openxmlformats.org/package/2006/metadata/core-properties"/>
    <ds:schemaRef ds:uri="http://purl.org/dc/dcmitype/"/>
    <ds:schemaRef ds:uri="d86dcf25-4b90-449e-a0df-ab101880990e"/>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microsoft.com/office/2006/documentManagement/types"/>
  </ds:schemaRefs>
</ds:datastoreItem>
</file>

<file path=customXml/itemProps4.xml><?xml version="1.0" encoding="utf-8"?>
<ds:datastoreItem xmlns:ds="http://schemas.openxmlformats.org/officeDocument/2006/customXml" ds:itemID="{A9A80FC5-E219-4B6C-989B-FE596C9F04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Pre-requisites</vt:lpstr>
      <vt:lpstr>Load Shape Criteria</vt:lpstr>
      <vt:lpstr>Step 1060</vt:lpstr>
      <vt:lpstr>Step 1070</vt:lpstr>
      <vt:lpstr>Step 1100</vt:lpstr>
      <vt:lpstr>Step 1120</vt:lpstr>
      <vt:lpstr>Step 1140</vt:lpstr>
      <vt:lpstr>Step 1160-1270</vt:lpstr>
      <vt:lpstr>METH001-Method 6</vt:lpstr>
      <vt:lpstr>Step 1310</vt:lpstr>
      <vt:lpstr>Step 1320-1340</vt:lpstr>
      <vt:lpstr>METH001-Method 8</vt:lpstr>
      <vt:lpstr>Step 1360</vt:lpstr>
      <vt:lpstr>Step 1370-1390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2025-08-01T14:20:02Z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